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5" sheetId="1" r:id="rId1"/>
  </sheets>
  <externalReferences>
    <externalReference r:id="rId2"/>
  </externalReferences>
  <definedNames>
    <definedName name="TABLE" localSheetId="0">'форма №5'!#REF!</definedName>
    <definedName name="TABLE_2" localSheetId="0">'форма №5'!#REF!</definedName>
    <definedName name="_xlnm.Print_Titles" localSheetId="0">'форма №5'!$14:$17</definedName>
    <definedName name="_xlnm.Print_Area" localSheetId="0">'форма №5'!$A$1:$AA$53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0" i="1" l="1"/>
  <c r="Y50" i="1"/>
  <c r="X50" i="1"/>
  <c r="W50" i="1"/>
  <c r="V50" i="1"/>
  <c r="T50" i="1"/>
  <c r="S50" i="1"/>
  <c r="R50" i="1"/>
  <c r="Q50" i="1"/>
  <c r="P50" i="1"/>
  <c r="O50" i="1"/>
  <c r="N50" i="1"/>
  <c r="M50" i="1"/>
  <c r="K50" i="1"/>
  <c r="J50" i="1"/>
  <c r="I50" i="1"/>
  <c r="H50" i="1"/>
  <c r="G50" i="1"/>
  <c r="F50" i="1"/>
  <c r="E50" i="1"/>
  <c r="Z49" i="1"/>
  <c r="Y49" i="1"/>
  <c r="X49" i="1"/>
  <c r="W49" i="1"/>
  <c r="V49" i="1"/>
  <c r="C49" i="1"/>
  <c r="B49" i="1"/>
  <c r="Z48" i="1"/>
  <c r="Y48" i="1"/>
  <c r="X48" i="1"/>
  <c r="W48" i="1"/>
  <c r="V48" i="1"/>
  <c r="C48" i="1"/>
  <c r="B48" i="1"/>
  <c r="Z47" i="1"/>
  <c r="Y47" i="1"/>
  <c r="X47" i="1"/>
  <c r="W47" i="1"/>
  <c r="V47" i="1"/>
  <c r="C47" i="1"/>
  <c r="B47" i="1"/>
  <c r="Z46" i="1"/>
  <c r="Y46" i="1"/>
  <c r="X46" i="1"/>
  <c r="W46" i="1"/>
  <c r="V46" i="1"/>
  <c r="G44" i="1"/>
  <c r="G22" i="1" s="1"/>
  <c r="C46" i="1"/>
  <c r="B46" i="1"/>
  <c r="Z45" i="1"/>
  <c r="Z44" i="1" s="1"/>
  <c r="Z21" i="1" s="1"/>
  <c r="Y45" i="1"/>
  <c r="X45" i="1"/>
  <c r="W45" i="1"/>
  <c r="V45" i="1"/>
  <c r="R44" i="1"/>
  <c r="R22" i="1" s="1"/>
  <c r="E44" i="1"/>
  <c r="E22" i="1" s="1"/>
  <c r="C45" i="1"/>
  <c r="B45" i="1"/>
  <c r="U44" i="1"/>
  <c r="U21" i="1" s="1"/>
  <c r="L44" i="1"/>
  <c r="Z42" i="1"/>
  <c r="Z38" i="1" s="1"/>
  <c r="Z20" i="1" s="1"/>
  <c r="Y42" i="1"/>
  <c r="Y38" i="1" s="1"/>
  <c r="Y20" i="1" s="1"/>
  <c r="X42" i="1"/>
  <c r="X38" i="1" s="1"/>
  <c r="X20" i="1" s="1"/>
  <c r="W42" i="1"/>
  <c r="W38" i="1" s="1"/>
  <c r="W20" i="1" s="1"/>
  <c r="V42" i="1"/>
  <c r="V38" i="1" s="1"/>
  <c r="V20" i="1" s="1"/>
  <c r="T42" i="1"/>
  <c r="T38" i="1" s="1"/>
  <c r="T20" i="1" s="1"/>
  <c r="C41" i="1"/>
  <c r="B41" i="1"/>
  <c r="R38" i="1"/>
  <c r="R21" i="1" s="1"/>
  <c r="H38" i="1"/>
  <c r="H21" i="1" s="1"/>
  <c r="G38" i="1"/>
  <c r="G21" i="1" s="1"/>
  <c r="E38" i="1"/>
  <c r="E21" i="1" s="1"/>
  <c r="U38" i="1"/>
  <c r="L38" i="1"/>
  <c r="Y37" i="1"/>
  <c r="Y36" i="1" s="1"/>
  <c r="T37" i="1"/>
  <c r="T36" i="1" s="1"/>
  <c r="R36" i="1"/>
  <c r="R20" i="1" s="1"/>
  <c r="Q36" i="1"/>
  <c r="Q20" i="1" s="1"/>
  <c r="P36" i="1"/>
  <c r="P20" i="1" s="1"/>
  <c r="O36" i="1"/>
  <c r="O20" i="1" s="1"/>
  <c r="M36" i="1"/>
  <c r="M20" i="1" s="1"/>
  <c r="K36" i="1"/>
  <c r="J36" i="1"/>
  <c r="J20" i="1" s="1"/>
  <c r="I36" i="1"/>
  <c r="I20" i="1" s="1"/>
  <c r="H36" i="1"/>
  <c r="H20" i="1" s="1"/>
  <c r="G36" i="1"/>
  <c r="G20" i="1" s="1"/>
  <c r="C37" i="1"/>
  <c r="B37" i="1"/>
  <c r="Z36" i="1"/>
  <c r="X36" i="1"/>
  <c r="W36" i="1"/>
  <c r="V36" i="1"/>
  <c r="U36" i="1"/>
  <c r="S36" i="1"/>
  <c r="S20" i="1" s="1"/>
  <c r="N36" i="1"/>
  <c r="N20" i="1" s="1"/>
  <c r="L36" i="1"/>
  <c r="L20" i="1" s="1"/>
  <c r="F36" i="1"/>
  <c r="F20" i="1" s="1"/>
  <c r="E36" i="1"/>
  <c r="E20" i="1" s="1"/>
  <c r="D36" i="1"/>
  <c r="C36" i="1"/>
  <c r="B36" i="1"/>
  <c r="T35" i="1"/>
  <c r="T34" i="1" s="1"/>
  <c r="S34" i="1"/>
  <c r="Q34" i="1"/>
  <c r="P34" i="1"/>
  <c r="M34" i="1"/>
  <c r="K34" i="1"/>
  <c r="Y35" i="1"/>
  <c r="Y34" i="1" s="1"/>
  <c r="I34" i="1"/>
  <c r="H34" i="1"/>
  <c r="G34" i="1"/>
  <c r="F34" i="1"/>
  <c r="C35" i="1"/>
  <c r="B35" i="1"/>
  <c r="Z34" i="1"/>
  <c r="X34" i="1"/>
  <c r="W34" i="1"/>
  <c r="V34" i="1"/>
  <c r="U34" i="1"/>
  <c r="R34" i="1"/>
  <c r="O34" i="1"/>
  <c r="N34" i="1"/>
  <c r="L34" i="1"/>
  <c r="E34" i="1"/>
  <c r="D34" i="1"/>
  <c r="C34" i="1"/>
  <c r="B34" i="1"/>
  <c r="T33" i="1"/>
  <c r="C33" i="1"/>
  <c r="B33" i="1"/>
  <c r="T32" i="1"/>
  <c r="C32" i="1"/>
  <c r="B32" i="1"/>
  <c r="T31" i="1"/>
  <c r="C31" i="1"/>
  <c r="B31" i="1"/>
  <c r="T30" i="1"/>
  <c r="Y30" i="1"/>
  <c r="C30" i="1"/>
  <c r="B30" i="1"/>
  <c r="T29" i="1"/>
  <c r="C29" i="1"/>
  <c r="B29" i="1"/>
  <c r="T28" i="1"/>
  <c r="Y28" i="1"/>
  <c r="C28" i="1"/>
  <c r="B28" i="1"/>
  <c r="T27" i="1"/>
  <c r="C27" i="1"/>
  <c r="B27" i="1"/>
  <c r="Y26" i="1"/>
  <c r="T26" i="1"/>
  <c r="C26" i="1"/>
  <c r="B26" i="1"/>
  <c r="Y25" i="1"/>
  <c r="C25" i="1"/>
  <c r="B25" i="1"/>
  <c r="Z24" i="1"/>
  <c r="X24" i="1"/>
  <c r="W24" i="1"/>
  <c r="V24" i="1"/>
  <c r="V19" i="1" s="1"/>
  <c r="U24" i="1"/>
  <c r="U19" i="1" s="1"/>
  <c r="U18" i="1" s="1"/>
  <c r="L24" i="1"/>
  <c r="L19" i="1" s="1"/>
  <c r="B24" i="1"/>
  <c r="U23" i="1"/>
  <c r="B23" i="1"/>
  <c r="W22" i="1"/>
  <c r="V22" i="1"/>
  <c r="U22" i="1"/>
  <c r="L22" i="1"/>
  <c r="B22" i="1"/>
  <c r="L21" i="1"/>
  <c r="B21" i="1"/>
  <c r="U20" i="1"/>
  <c r="B20" i="1"/>
  <c r="Z19" i="1"/>
  <c r="X19" i="1"/>
  <c r="W19" i="1"/>
  <c r="B19" i="1"/>
  <c r="B18" i="1"/>
  <c r="L18" i="1" l="1"/>
  <c r="L23" i="1"/>
  <c r="I44" i="1"/>
  <c r="I22" i="1" s="1"/>
  <c r="K24" i="1"/>
  <c r="K19" i="1" s="1"/>
  <c r="P24" i="1"/>
  <c r="P19" i="1" s="1"/>
  <c r="G24" i="1"/>
  <c r="G23" i="1" s="1"/>
  <c r="F38" i="1"/>
  <c r="F21" i="1" s="1"/>
  <c r="S38" i="1"/>
  <c r="S21" i="1" s="1"/>
  <c r="Q38" i="1"/>
  <c r="Q21" i="1" s="1"/>
  <c r="J38" i="1"/>
  <c r="J21" i="1" s="1"/>
  <c r="S44" i="1"/>
  <c r="S22" i="1" s="1"/>
  <c r="F24" i="1"/>
  <c r="F19" i="1" s="1"/>
  <c r="F18" i="1" s="1"/>
  <c r="K38" i="1"/>
  <c r="K21" i="1" s="1"/>
  <c r="P38" i="1"/>
  <c r="P21" i="1" s="1"/>
  <c r="T44" i="1"/>
  <c r="T21" i="1" s="1"/>
  <c r="N44" i="1"/>
  <c r="N22" i="1" s="1"/>
  <c r="S24" i="1"/>
  <c r="S19" i="1" s="1"/>
  <c r="M24" i="1"/>
  <c r="M19" i="1" s="1"/>
  <c r="I24" i="1"/>
  <c r="I19" i="1" s="1"/>
  <c r="Y33" i="1"/>
  <c r="P44" i="1"/>
  <c r="P22" i="1" s="1"/>
  <c r="O24" i="1"/>
  <c r="O23" i="1" s="1"/>
  <c r="J44" i="1"/>
  <c r="J22" i="1" s="1"/>
  <c r="Y31" i="1"/>
  <c r="I38" i="1"/>
  <c r="I21" i="1" s="1"/>
  <c r="W44" i="1"/>
  <c r="W21" i="1" s="1"/>
  <c r="W18" i="1" s="1"/>
  <c r="K44" i="1"/>
  <c r="K22" i="1" s="1"/>
  <c r="M44" i="1"/>
  <c r="M22" i="1" s="1"/>
  <c r="T25" i="1"/>
  <c r="T24" i="1" s="1"/>
  <c r="T19" i="1" s="1"/>
  <c r="T18" i="1" s="1"/>
  <c r="Y44" i="1"/>
  <c r="Y21" i="1" s="1"/>
  <c r="J34" i="1"/>
  <c r="M38" i="1"/>
  <c r="M21" i="1" s="1"/>
  <c r="Y27" i="1"/>
  <c r="N38" i="1"/>
  <c r="N21" i="1" s="1"/>
  <c r="H24" i="1"/>
  <c r="H23" i="1" s="1"/>
  <c r="N24" i="1"/>
  <c r="N23" i="1" s="1"/>
  <c r="V44" i="1"/>
  <c r="V21" i="1" s="1"/>
  <c r="V18" i="1" s="1"/>
  <c r="X44" i="1"/>
  <c r="X21" i="1" s="1"/>
  <c r="X18" i="1" s="1"/>
  <c r="J24" i="1"/>
  <c r="J19" i="1" s="1"/>
  <c r="J18" i="1" s="1"/>
  <c r="Q24" i="1"/>
  <c r="Q23" i="1" s="1"/>
  <c r="O38" i="1"/>
  <c r="O21" i="1" s="1"/>
  <c r="R24" i="1"/>
  <c r="R19" i="1" s="1"/>
  <c r="R18" i="1" s="1"/>
  <c r="Y29" i="1"/>
  <c r="Y32" i="1"/>
  <c r="O44" i="1"/>
  <c r="O22" i="1" s="1"/>
  <c r="Q44" i="1"/>
  <c r="Q22" i="1" s="1"/>
  <c r="F44" i="1"/>
  <c r="F22" i="1" s="1"/>
  <c r="H44" i="1"/>
  <c r="H22" i="1" s="1"/>
  <c r="M23" i="1"/>
  <c r="G19" i="1"/>
  <c r="G18" i="1" s="1"/>
  <c r="R23" i="1"/>
  <c r="Z18" i="1"/>
  <c r="K20" i="1"/>
  <c r="E24" i="1"/>
  <c r="S23" i="1" l="1"/>
  <c r="P23" i="1"/>
  <c r="S18" i="1"/>
  <c r="T23" i="1"/>
  <c r="T22" i="1" s="1"/>
  <c r="F23" i="1"/>
  <c r="I23" i="1"/>
  <c r="X23" i="1" s="1"/>
  <c r="X22" i="1" s="1"/>
  <c r="M18" i="1"/>
  <c r="Q19" i="1"/>
  <c r="Q18" i="1" s="1"/>
  <c r="K18" i="1"/>
  <c r="Y24" i="1"/>
  <c r="Y19" i="1" s="1"/>
  <c r="Y18" i="1" s="1"/>
  <c r="I18" i="1"/>
  <c r="K23" i="1"/>
  <c r="P18" i="1"/>
  <c r="H19" i="1"/>
  <c r="H18" i="1" s="1"/>
  <c r="N19" i="1"/>
  <c r="N18" i="1" s="1"/>
  <c r="O19" i="1"/>
  <c r="O18" i="1" s="1"/>
  <c r="J23" i="1"/>
  <c r="E23" i="1"/>
  <c r="E19" i="1"/>
  <c r="E18" i="1" s="1"/>
</calcChain>
</file>

<file path=xl/sharedStrings.xml><?xml version="1.0" encoding="utf-8"?>
<sst xmlns="http://schemas.openxmlformats.org/spreadsheetml/2006/main" count="462" uniqueCount="74">
  <si>
    <t>Приложение № 5</t>
  </si>
  <si>
    <t>к приказу Минэнерго России
от 25 апреля 2018 г. № 320</t>
  </si>
  <si>
    <t>Форма 5. Отчет об исполнении плана ввода объектов инвестиционной деятельности (мощностей) в эксплуатацию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</si>
  <si>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</si>
  <si>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</si>
  <si>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</si>
  <si>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</si>
  <si>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</si>
  <si>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</si>
  <si>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</si>
  <si>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</si>
  <si>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</si>
  <si>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</si>
  <si>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</si>
  <si>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</si>
  <si>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</si>
  <si>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</si>
  <si>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</si>
  <si>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Ввод объектов инвестиционной деятельности (мощностей) в эксплуатацию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</si>
  <si>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</si>
  <si>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</si>
  <si>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</si>
  <si>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</si>
  <si>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</si>
  <si>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</si>
  <si>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</si>
  <si>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</si>
  <si>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</si>
  <si>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</si>
  <si>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</si>
  <si>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Дата ввода объекта, дд.мм.гггг</t>
  </si>
  <si>
    <t>0</t>
  </si>
  <si>
    <t>Г</t>
  </si>
  <si>
    <t>нд</t>
  </si>
  <si>
    <t>0.1</t>
  </si>
  <si>
    <t>0.2</t>
  </si>
  <si>
    <t>0.3</t>
  </si>
  <si>
    <t>0.4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</si>
  <si>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</si>
  <si>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</si>
  <si>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</si>
  <si>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</si>
  <si>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</si>
  <si>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</si>
  <si>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</si>
  <si>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</si>
  <si>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</si>
  <si>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</si>
  <si>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</si>
  <si>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</si>
  <si>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1.2</t>
  </si>
  <si>
    <t>1.3</t>
  </si>
  <si>
    <t>Прочее новое строительство объектов электросетевого хозяйства, всего, 
в том числе:</t>
  </si>
  <si>
    <t>1.2.3</t>
  </si>
  <si>
    <t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t>
  </si>
  <si>
    <t>J_КЛ20_РП77001-РП70077</t>
  </si>
  <si>
    <t>1.2.4</t>
  </si>
  <si>
    <t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t>
  </si>
  <si>
    <t>I_КЛ20_РП77001-РП70077</t>
  </si>
  <si>
    <t>1.2.6</t>
  </si>
  <si>
    <t>1.2.10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</si>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</sst>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textRotation="90" wrapText="1"/>
      <protection locked="0"/>
    </xf>
    <xf numFmtId="0" fontId="2" fillId="0" borderId="13" xfId="1" applyFont="1" applyBorder="1" applyAlignment="1" applyProtection="1">
      <alignment horizontal="center"/>
      <protection locked="0"/>
    </xf>
    <xf numFmtId="0" fontId="2" fillId="0" borderId="13" xfId="1" applyFont="1" applyBorder="1" applyAlignment="1">
      <alignment horizontal="center"/>
    </xf>
    <xf numFmtId="49" fontId="6" fillId="2" borderId="13" xfId="1" applyNumberFormat="1" applyFont="1" applyFill="1" applyBorder="1" applyAlignment="1" applyProtection="1">
      <alignment horizontal="center" vertical="center"/>
      <protection locked="0"/>
    </xf>
    <xf numFmtId="4" fontId="6" fillId="2" borderId="13" xfId="1" applyNumberFormat="1" applyFont="1" applyFill="1" applyBorder="1" applyAlignment="1" applyProtection="1">
      <alignment horizont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4" fontId="6" fillId="2" borderId="13" xfId="1" applyNumberFormat="1" applyFont="1" applyFill="1" applyBorder="1" applyAlignment="1" applyProtection="1">
      <alignment horizontal="center" vertical="center"/>
      <protection locked="0"/>
    </xf>
    <xf numFmtId="4" fontId="6" fillId="2" borderId="13" xfId="1" applyNumberFormat="1" applyFont="1" applyFill="1" applyBorder="1" applyAlignment="1">
      <alignment horizontal="center" vertical="center"/>
    </xf>
    <xf numFmtId="4" fontId="6" fillId="3" borderId="13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wrapText="1"/>
      <protection locked="0"/>
    </xf>
    <xf numFmtId="0" fontId="7" fillId="2" borderId="0" xfId="1" applyFont="1" applyFill="1" applyAlignment="1" applyProtection="1">
      <alignment horizontal="center"/>
      <protection locked="0"/>
    </xf>
    <xf numFmtId="49" fontId="8" fillId="0" borderId="13" xfId="1" applyNumberFormat="1" applyFont="1" applyBorder="1" applyAlignment="1" applyProtection="1">
      <alignment horizontal="center" vertical="center"/>
      <protection locked="0"/>
    </xf>
    <xf numFmtId="0" fontId="8" fillId="0" borderId="13" xfId="1" applyFont="1" applyBorder="1" applyAlignment="1" applyProtection="1">
      <alignment horizontal="left" wrapText="1"/>
      <protection locked="0"/>
    </xf>
    <xf numFmtId="0" fontId="8" fillId="0" borderId="13" xfId="1" applyFont="1" applyBorder="1" applyAlignment="1" applyProtection="1">
      <alignment horizontal="center" vertical="center" wrapText="1"/>
      <protection locked="0"/>
    </xf>
    <xf numFmtId="4" fontId="8" fillId="0" borderId="13" xfId="1" applyNumberFormat="1" applyFont="1" applyBorder="1" applyAlignment="1">
      <alignment horizontal="center" vertical="center"/>
    </xf>
    <xf numFmtId="14" fontId="8" fillId="0" borderId="13" xfId="1" applyNumberFormat="1" applyFont="1" applyBorder="1" applyAlignment="1" applyProtection="1">
      <alignment horizontal="center" vertical="center"/>
      <protection locked="0"/>
    </xf>
    <xf numFmtId="4" fontId="8" fillId="0" borderId="13" xfId="1" applyNumberFormat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left" wrapText="1"/>
      <protection locked="0"/>
    </xf>
    <xf numFmtId="49" fontId="6" fillId="4" borderId="13" xfId="1" applyNumberFormat="1" applyFont="1" applyFill="1" applyBorder="1" applyAlignment="1" applyProtection="1">
      <alignment horizontal="center" vertical="center"/>
      <protection locked="0"/>
    </xf>
    <xf numFmtId="0" fontId="6" fillId="4" borderId="13" xfId="1" applyFont="1" applyFill="1" applyBorder="1" applyAlignment="1" applyProtection="1">
      <alignment horizontal="center" vertical="center" wrapText="1"/>
      <protection locked="0"/>
    </xf>
    <xf numFmtId="4" fontId="6" fillId="4" borderId="13" xfId="1" applyNumberFormat="1" applyFont="1" applyFill="1" applyBorder="1" applyAlignment="1">
      <alignment horizontal="center" vertical="center"/>
    </xf>
    <xf numFmtId="0" fontId="7" fillId="4" borderId="13" xfId="1" applyFont="1" applyFill="1" applyBorder="1" applyAlignment="1" applyProtection="1">
      <alignment horizontal="center" vertical="center" wrapText="1"/>
      <protection locked="0"/>
    </xf>
    <xf numFmtId="0" fontId="7" fillId="4" borderId="0" xfId="1" applyFont="1" applyFill="1" applyAlignment="1" applyProtection="1">
      <alignment horizontal="center" vertical="center"/>
      <protection locked="0"/>
    </xf>
    <xf numFmtId="0" fontId="6" fillId="4" borderId="13" xfId="1" applyFont="1" applyFill="1" applyBorder="1" applyAlignment="1" applyProtection="1">
      <alignment horizontal="center" wrapText="1"/>
      <protection locked="0"/>
    </xf>
    <xf numFmtId="4" fontId="6" fillId="4" borderId="13" xfId="1" applyNumberFormat="1" applyFont="1" applyFill="1" applyBorder="1" applyAlignment="1" applyProtection="1">
      <alignment horizontal="center" vertical="center"/>
      <protection locked="0"/>
    </xf>
    <xf numFmtId="0" fontId="7" fillId="4" borderId="13" xfId="1" applyFont="1" applyFill="1" applyBorder="1" applyAlignment="1" applyProtection="1">
      <alignment horizontal="center" wrapText="1"/>
      <protection locked="0"/>
    </xf>
    <xf numFmtId="0" fontId="7" fillId="4" borderId="0" xfId="1" applyFont="1" applyFill="1" applyAlignment="1" applyProtection="1">
      <alignment horizontal="center"/>
      <protection locked="0"/>
    </xf>
    <xf numFmtId="0" fontId="8" fillId="0" borderId="13" xfId="1" applyFont="1" applyBorder="1" applyAlignment="1" applyProtection="1">
      <alignment horizontal="left" vertical="center" wrapText="1"/>
      <protection locked="0"/>
    </xf>
    <xf numFmtId="49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8" fillId="2" borderId="13" xfId="1" applyFont="1" applyFill="1" applyBorder="1" applyAlignment="1" applyProtection="1">
      <alignment horizontal="center" vertical="center" wrapText="1"/>
      <protection locked="0"/>
    </xf>
    <xf numFmtId="0" fontId="8" fillId="3" borderId="13" xfId="1" applyFont="1" applyFill="1" applyBorder="1" applyAlignment="1" applyProtection="1">
      <alignment horizontal="center" vertical="center" wrapText="1"/>
      <protection locked="0"/>
    </xf>
    <xf numFmtId="0" fontId="2" fillId="2" borderId="13" xfId="1" applyFont="1" applyFill="1" applyBorder="1" applyAlignment="1" applyProtection="1">
      <alignment horizontal="left" wrapText="1"/>
      <protection locked="0"/>
    </xf>
    <xf numFmtId="0" fontId="2" fillId="2" borderId="0" xfId="1" applyFont="1" applyFill="1" applyAlignment="1" applyProtection="1">
      <alignment horizontal="left"/>
      <protection locked="0"/>
    </xf>
    <xf numFmtId="4" fontId="6" fillId="3" borderId="13" xfId="1" applyNumberFormat="1" applyFont="1" applyFill="1" applyBorder="1" applyAlignment="1">
      <alignment horizontal="center" vertical="center"/>
    </xf>
    <xf numFmtId="0" fontId="7" fillId="2" borderId="13" xfId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center" vertical="center"/>
      <protection locked="0"/>
    </xf>
    <xf numFmtId="49" fontId="6" fillId="0" borderId="13" xfId="1" applyNumberFormat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9" fillId="0" borderId="0" xfId="1" applyFont="1" applyProtection="1">
      <protection locked="0"/>
    </xf>
    <xf numFmtId="0" fontId="9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top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49" fontId="4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2" fillId="0" borderId="0" xfId="1" applyFont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    </cell>
        </row>
        <row r="28">
          <cell r="B28" t="str">
    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6">
          <cell r="C26" t="str">
            <v>М_ПТП_св_Владимира</v>
          </cell>
        </row>
        <row r="27">
          <cell r="C27" t="str">
            <v>O_ПТП_Петровско-Разумовская</v>
          </cell>
        </row>
        <row r="28">
          <cell r="C28" t="str">
            <v>О_ПТП_Технополис_Шоссейный_3</v>
          </cell>
        </row>
        <row r="29">
          <cell r="C29" t="str">
            <v>Р_ПТП_Склифосовского</v>
          </cell>
        </row>
        <row r="30">
          <cell r="C30" t="str">
            <v>Р_ПТП_Нижняя Хохловка</v>
          </cell>
        </row>
        <row r="31">
          <cell r="C31" t="str">
            <v>Р_ПТП_Автозаводская</v>
          </cell>
        </row>
        <row r="32">
          <cell r="C32" t="str">
            <v>Р_ПТП_ИКБ № 1 склад</v>
          </cell>
        </row>
        <row r="33">
          <cell r="C33" t="str">
            <v>Р_ПТП_Лихачева</v>
          </cell>
        </row>
        <row r="34">
          <cell r="C34" t="str">
            <v>Р_ПТП_ Андропова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  <cell r="C35" t="str">
            <v>Г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</row>
        <row r="37">
          <cell r="B37" t="str">
            <v>Реконструкция, модернизация, техническое перевооружение, всего</v>
          </cell>
          <cell r="C37" t="str">
            <v>Г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/>
      <sheetData sheetId="12"/>
      <sheetData sheetId="13">
        <row r="28">
          <cell r="J28">
            <v>0</v>
          </cell>
        </row>
      </sheetData>
      <sheetData sheetId="14"/>
      <sheetData sheetId="15">
        <row r="27">
          <cell r="E27" t="str">
            <v>нд</v>
          </cell>
        </row>
        <row r="29">
          <cell r="T29" t="str">
            <v>нд</v>
          </cell>
        </row>
        <row r="30">
          <cell r="T30" t="str">
            <v>нд</v>
          </cell>
        </row>
        <row r="31">
          <cell r="T31" t="str">
            <v>нд</v>
          </cell>
        </row>
        <row r="32">
          <cell r="T32" t="str">
            <v>нд</v>
          </cell>
        </row>
        <row r="33">
          <cell r="T33" t="str">
            <v>нд</v>
          </cell>
        </row>
        <row r="34">
          <cell r="T34" t="str">
            <v>нд</v>
          </cell>
        </row>
        <row r="35">
          <cell r="T35" t="str">
            <v>нд</v>
          </cell>
        </row>
        <row r="37">
          <cell r="T37" t="str">
            <v>нд</v>
          </cell>
        </row>
        <row r="39">
          <cell r="T39" t="str">
            <v>нд</v>
          </cell>
        </row>
        <row r="43">
          <cell r="B43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3" t="str">
            <v>K_ВОЛС_ИНТ</v>
          </cell>
        </row>
        <row r="44">
          <cell r="BI44">
            <v>0</v>
          </cell>
          <cell r="BK44" t="str">
            <v>нд</v>
          </cell>
          <cell r="BL44" t="str">
            <v>нд</v>
          </cell>
          <cell r="BM44">
            <v>0</v>
          </cell>
          <cell r="BN44">
            <v>0</v>
          </cell>
          <cell r="BO44">
            <v>0</v>
          </cell>
        </row>
        <row r="47">
          <cell r="BK47" t="str">
            <v>нд</v>
          </cell>
          <cell r="BL47" t="str">
            <v>нд</v>
          </cell>
          <cell r="BM47">
            <v>0</v>
          </cell>
          <cell r="BN47">
            <v>0</v>
          </cell>
          <cell r="BO47">
            <v>0</v>
          </cell>
        </row>
        <row r="48">
          <cell r="BK48" t="str">
            <v>нд</v>
          </cell>
          <cell r="BL48" t="str">
            <v>нд</v>
          </cell>
          <cell r="BM48">
            <v>0</v>
          </cell>
          <cell r="BN48">
            <v>0</v>
          </cell>
          <cell r="BO48">
            <v>0</v>
          </cell>
        </row>
        <row r="49">
          <cell r="BK49" t="str">
            <v>нд</v>
          </cell>
          <cell r="BL49" t="str">
            <v>нд</v>
          </cell>
          <cell r="BM49">
            <v>0</v>
          </cell>
          <cell r="BN49">
            <v>0</v>
          </cell>
          <cell r="BO49">
            <v>0</v>
          </cell>
        </row>
        <row r="50">
          <cell r="BK50" t="str">
            <v>нд</v>
          </cell>
          <cell r="BL50" t="str">
            <v>нд</v>
          </cell>
          <cell r="BM50">
            <v>0</v>
          </cell>
          <cell r="BN50">
            <v>0</v>
          </cell>
          <cell r="BO50">
            <v>0</v>
          </cell>
        </row>
        <row r="51">
          <cell r="BK51" t="str">
            <v>нд</v>
          </cell>
          <cell r="BL51" t="str">
            <v>нд</v>
          </cell>
          <cell r="BM51">
            <v>0</v>
          </cell>
          <cell r="BN51">
            <v>0</v>
          </cell>
          <cell r="BO51">
            <v>0</v>
          </cell>
        </row>
        <row r="52">
          <cell r="E52"/>
          <cell r="F52"/>
          <cell r="G52"/>
          <cell r="H52"/>
          <cell r="I52"/>
          <cell r="J52"/>
          <cell r="K52"/>
          <cell r="AN52"/>
          <cell r="AO52"/>
          <cell r="AP52"/>
          <cell r="AQ52"/>
          <cell r="AR52"/>
          <cell r="AS52"/>
          <cell r="AT52"/>
          <cell r="BI52"/>
          <cell r="BK52"/>
          <cell r="BL52"/>
          <cell r="BM52"/>
          <cell r="BN52"/>
          <cell r="BO52"/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A53"/>
  <sheetViews>
    <sheetView tabSelected="1" zoomScale="110" zoomScaleNormal="110" zoomScaleSheetLayoutView="100" workbookViewId="0">
      <selection activeCell="E57" sqref="E57"/>
    </sheetView>
  </sheetViews>
  <sheetFormatPr defaultColWidth="9.109375" defaultRowHeight="15.6" x14ac:dyDescent="0.3"/>
  <cols>
    <col min="1" max="1" width="7" style="7" customWidth="1"/>
    <col min="2" max="2" width="53.88671875" style="7" customWidth="1"/>
    <col min="3" max="3" width="12.44140625" style="7" customWidth="1"/>
    <col min="4" max="4" width="23.109375" style="7" customWidth="1"/>
    <col min="5" max="26" width="8.109375" style="7" customWidth="1"/>
    <col min="27" max="27" width="14.6640625" style="7" customWidth="1"/>
    <col min="28" max="16384" width="9.109375" style="7"/>
  </cols>
  <sheetData>
    <row r="1" spans="1:27" s="1" customFormat="1" ht="10.199999999999999" x14ac:dyDescent="0.2">
      <c r="AA1" s="2" t="s">
        <v>0</v>
      </c>
    </row>
    <row r="2" spans="1:27" s="1" customFormat="1" ht="25.5" customHeight="1" x14ac:dyDescent="0.2">
      <c r="X2" s="77" t="s">
        <v>1</v>
      </c>
      <c r="Y2" s="77"/>
      <c r="Z2" s="77"/>
      <c r="AA2" s="77"/>
    </row>
    <row r="3" spans="1:27" s="3" customFormat="1" ht="12" x14ac:dyDescent="0.25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s="4" customFormat="1" ht="13.2" x14ac:dyDescent="0.25">
      <c r="J4" s="5" t="s">
        <v>3</v>
      </c>
      <c r="K4" s="76" t="s">
        <v>4</v>
      </c>
      <c r="L4" s="76"/>
    </row>
    <row r="6" spans="1:27" s="3" customFormat="1" ht="12" x14ac:dyDescent="0.25">
      <c r="F6" s="6" t="s">
        <v>5</v>
      </c>
      <c r="G6" s="79" t="s">
        <v>6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7" spans="1:27" s="1" customFormat="1" ht="10.199999999999999" x14ac:dyDescent="0.2">
      <c r="G7" s="80" t="s">
        <v>7</v>
      </c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7" x14ac:dyDescent="0.3">
      <c r="E8" s="4"/>
    </row>
    <row r="9" spans="1:27" s="3" customFormat="1" ht="13.2" x14ac:dyDescent="0.25">
      <c r="J9" s="6" t="s">
        <v>8</v>
      </c>
      <c r="K9" s="76" t="s">
        <v>9</v>
      </c>
      <c r="L9" s="76"/>
      <c r="M9" s="3" t="s">
        <v>10</v>
      </c>
    </row>
    <row r="11" spans="1:27" s="3" customFormat="1" ht="24" customHeight="1" x14ac:dyDescent="0.25">
      <c r="H11" s="6" t="s">
        <v>11</v>
      </c>
      <c r="I11" s="65" t="s">
        <v>12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8"/>
    </row>
    <row r="12" spans="1:27" s="1" customFormat="1" ht="10.199999999999999" x14ac:dyDescent="0.2">
      <c r="I12" s="66" t="s">
        <v>13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52"/>
    </row>
    <row r="14" spans="1:27" s="1" customFormat="1" ht="10.199999999999999" x14ac:dyDescent="0.2">
      <c r="A14" s="53" t="s">
        <v>14</v>
      </c>
      <c r="B14" s="53" t="s">
        <v>15</v>
      </c>
      <c r="C14" s="53" t="s">
        <v>16</v>
      </c>
      <c r="D14" s="53" t="s">
        <v>17</v>
      </c>
      <c r="E14" s="67" t="s">
        <v>18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  <c r="T14" s="70" t="s">
        <v>19</v>
      </c>
      <c r="U14" s="71"/>
      <c r="V14" s="71"/>
      <c r="W14" s="71"/>
      <c r="X14" s="71"/>
      <c r="Y14" s="71"/>
      <c r="Z14" s="72"/>
      <c r="AA14" s="53" t="s">
        <v>20</v>
      </c>
    </row>
    <row r="15" spans="1:27" s="1" customFormat="1" ht="10.199999999999999" x14ac:dyDescent="0.2">
      <c r="A15" s="54"/>
      <c r="B15" s="54"/>
      <c r="C15" s="54"/>
      <c r="D15" s="54"/>
      <c r="E15" s="56" t="s">
        <v>21</v>
      </c>
      <c r="F15" s="57"/>
      <c r="G15" s="57"/>
      <c r="H15" s="57"/>
      <c r="I15" s="57"/>
      <c r="J15" s="57"/>
      <c r="K15" s="58"/>
      <c r="L15" s="59" t="s">
        <v>22</v>
      </c>
      <c r="M15" s="60"/>
      <c r="N15" s="60"/>
      <c r="O15" s="60"/>
      <c r="P15" s="60"/>
      <c r="Q15" s="60"/>
      <c r="R15" s="60"/>
      <c r="S15" s="61"/>
      <c r="T15" s="73"/>
      <c r="U15" s="74"/>
      <c r="V15" s="74"/>
      <c r="W15" s="74"/>
      <c r="X15" s="74"/>
      <c r="Y15" s="74"/>
      <c r="Z15" s="75"/>
      <c r="AA15" s="54"/>
    </row>
    <row r="16" spans="1:27" s="1" customFormat="1" ht="45" x14ac:dyDescent="0.2">
      <c r="A16" s="55"/>
      <c r="B16" s="55"/>
      <c r="C16" s="55"/>
      <c r="D16" s="55"/>
      <c r="E16" s="9" t="s">
        <v>23</v>
      </c>
      <c r="F16" s="9" t="s">
        <v>24</v>
      </c>
      <c r="G16" s="9" t="s">
        <v>25</v>
      </c>
      <c r="H16" s="9" t="s">
        <v>26</v>
      </c>
      <c r="I16" s="9" t="s">
        <v>27</v>
      </c>
      <c r="J16" s="9" t="s">
        <v>28</v>
      </c>
      <c r="K16" s="9" t="s">
        <v>29</v>
      </c>
      <c r="L16" s="10" t="s">
        <v>30</v>
      </c>
      <c r="M16" s="11" t="s">
        <v>23</v>
      </c>
      <c r="N16" s="11" t="s">
        <v>24</v>
      </c>
      <c r="O16" s="11" t="s">
        <v>25</v>
      </c>
      <c r="P16" s="11" t="s">
        <v>26</v>
      </c>
      <c r="Q16" s="11" t="s">
        <v>27</v>
      </c>
      <c r="R16" s="11" t="s">
        <v>28</v>
      </c>
      <c r="S16" s="11" t="s">
        <v>29</v>
      </c>
      <c r="T16" s="11" t="s">
        <v>23</v>
      </c>
      <c r="U16" s="11" t="s">
        <v>24</v>
      </c>
      <c r="V16" s="11" t="s">
        <v>25</v>
      </c>
      <c r="W16" s="11" t="s">
        <v>26</v>
      </c>
      <c r="X16" s="11" t="s">
        <v>27</v>
      </c>
      <c r="Y16" s="11" t="s">
        <v>28</v>
      </c>
      <c r="Z16" s="11" t="s">
        <v>29</v>
      </c>
      <c r="AA16" s="55"/>
    </row>
    <row r="17" spans="1:27" s="1" customFormat="1" ht="10.199999999999999" x14ac:dyDescent="0.2">
      <c r="A17" s="12">
        <v>1</v>
      </c>
      <c r="B17" s="12">
        <v>2</v>
      </c>
      <c r="C17" s="12">
        <v>3</v>
      </c>
      <c r="D17" s="12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</row>
    <row r="18" spans="1:27" s="21" customFormat="1" ht="17.399999999999999" x14ac:dyDescent="0.2">
      <c r="A18" s="14" t="s">
        <v>31</v>
      </c>
      <c r="B18" s="15" t="str">
        <f>'[1]форма №10'!B18</f>
        <v>ВСЕГО по инвестиционной программе, 
в том числе:</v>
      </c>
      <c r="C18" s="16" t="s">
        <v>32</v>
      </c>
      <c r="D18" s="17" t="s">
        <v>33</v>
      </c>
      <c r="E18" s="18">
        <f>IF(SUM(E19:E21)=0,"нд",SUM(E19:E21))</f>
        <v>48.46</v>
      </c>
      <c r="F18" s="18" t="str">
        <f t="shared" ref="F18:L18" si="0">IF(SUM(F19:F21)=0,"нд",SUM(F19:F21))</f>
        <v>нд</v>
      </c>
      <c r="G18" s="18" t="str">
        <f t="shared" si="0"/>
        <v>нд</v>
      </c>
      <c r="H18" s="18" t="str">
        <f t="shared" si="0"/>
        <v>нд</v>
      </c>
      <c r="I18" s="18">
        <f t="shared" si="0"/>
        <v>73.259999999999991</v>
      </c>
      <c r="J18" s="18">
        <f t="shared" si="0"/>
        <v>22.95</v>
      </c>
      <c r="K18" s="18" t="str">
        <f t="shared" si="0"/>
        <v>нд</v>
      </c>
      <c r="L18" s="18" t="str">
        <f t="shared" si="0"/>
        <v>нд</v>
      </c>
      <c r="M18" s="18">
        <f>IF(SUM(M19:M21)=0,"нд",SUM(M19:M21))</f>
        <v>3.2</v>
      </c>
      <c r="N18" s="18" t="str">
        <f t="shared" ref="N18:S18" si="1">IF(SUM(N19:N21)=0,"нд",SUM(N19:N21))</f>
        <v>нд</v>
      </c>
      <c r="O18" s="18" t="str">
        <f t="shared" si="1"/>
        <v>нд</v>
      </c>
      <c r="P18" s="18" t="str">
        <f t="shared" si="1"/>
        <v>нд</v>
      </c>
      <c r="Q18" s="18">
        <f t="shared" si="1"/>
        <v>35.242999999999995</v>
      </c>
      <c r="R18" s="18" t="str">
        <f t="shared" si="1"/>
        <v>нд</v>
      </c>
      <c r="S18" s="18" t="str">
        <f t="shared" si="1"/>
        <v>нд</v>
      </c>
      <c r="T18" s="17" t="e">
        <f>IF(SUM(T19:T21)=0,"нд",SUM(T19:T21))</f>
        <v>#VALUE!</v>
      </c>
      <c r="U18" s="19" t="str">
        <f t="shared" ref="U18:Z18" si="2">IF(SUM(U19:U21)=0,"нд",SUM(U19:U21))</f>
        <v>нд</v>
      </c>
      <c r="V18" s="17" t="str">
        <f t="shared" si="2"/>
        <v>нд</v>
      </c>
      <c r="W18" s="17" t="str">
        <f t="shared" si="2"/>
        <v>нд</v>
      </c>
      <c r="X18" s="17" t="str">
        <f t="shared" si="2"/>
        <v>нд</v>
      </c>
      <c r="Y18" s="17">
        <f t="shared" si="2"/>
        <v>22.95</v>
      </c>
      <c r="Z18" s="17" t="str">
        <f t="shared" si="2"/>
        <v>нд</v>
      </c>
      <c r="AA18" s="20"/>
    </row>
    <row r="19" spans="1:27" s="21" customFormat="1" ht="10.199999999999999" x14ac:dyDescent="0.2">
      <c r="A19" s="14" t="s">
        <v>34</v>
      </c>
      <c r="B19" s="15" t="str">
        <f>'[1]форма №10'!B19</f>
        <v>Технологическое присоединение, всего</v>
      </c>
      <c r="C19" s="16" t="s">
        <v>32</v>
      </c>
      <c r="D19" s="17" t="s">
        <v>33</v>
      </c>
      <c r="E19" s="18">
        <f t="shared" ref="E19:Z19" si="3">IF(E24=0,"нд",E24)</f>
        <v>48.46</v>
      </c>
      <c r="F19" s="18" t="str">
        <f t="shared" si="3"/>
        <v>нд</v>
      </c>
      <c r="G19" s="18" t="str">
        <f t="shared" si="3"/>
        <v>нд</v>
      </c>
      <c r="H19" s="18" t="str">
        <f t="shared" si="3"/>
        <v>нд</v>
      </c>
      <c r="I19" s="18">
        <f t="shared" si="3"/>
        <v>67.97999999999999</v>
      </c>
      <c r="J19" s="18">
        <f t="shared" si="3"/>
        <v>22.95</v>
      </c>
      <c r="K19" s="18" t="str">
        <f t="shared" si="3"/>
        <v>нд</v>
      </c>
      <c r="L19" s="18" t="str">
        <f t="shared" si="3"/>
        <v>нд</v>
      </c>
      <c r="M19" s="18">
        <f t="shared" si="3"/>
        <v>3.2</v>
      </c>
      <c r="N19" s="18" t="str">
        <f t="shared" si="3"/>
        <v>нд</v>
      </c>
      <c r="O19" s="18" t="str">
        <f t="shared" si="3"/>
        <v>нд</v>
      </c>
      <c r="P19" s="18" t="str">
        <f t="shared" si="3"/>
        <v>нд</v>
      </c>
      <c r="Q19" s="18">
        <f t="shared" si="3"/>
        <v>31.265999999999998</v>
      </c>
      <c r="R19" s="18" t="str">
        <f t="shared" si="3"/>
        <v>нд</v>
      </c>
      <c r="S19" s="18" t="str">
        <f t="shared" si="3"/>
        <v>нд</v>
      </c>
      <c r="T19" s="17" t="e">
        <f t="shared" si="3"/>
        <v>#VALUE!</v>
      </c>
      <c r="U19" s="19" t="str">
        <f t="shared" si="3"/>
        <v>нд</v>
      </c>
      <c r="V19" s="17" t="str">
        <f t="shared" si="3"/>
        <v>нд</v>
      </c>
      <c r="W19" s="17" t="str">
        <f t="shared" si="3"/>
        <v>нд</v>
      </c>
      <c r="X19" s="17" t="str">
        <f t="shared" si="3"/>
        <v>нд</v>
      </c>
      <c r="Y19" s="17">
        <f t="shared" si="3"/>
        <v>22.95</v>
      </c>
      <c r="Z19" s="17" t="str">
        <f t="shared" si="3"/>
        <v>нд</v>
      </c>
      <c r="AA19" s="20"/>
    </row>
    <row r="20" spans="1:27" s="21" customFormat="1" ht="10.199999999999999" x14ac:dyDescent="0.2">
      <c r="A20" s="14" t="s">
        <v>35</v>
      </c>
      <c r="B20" s="15" t="str">
        <f>'[1]форма №10'!B20</f>
        <v>Реконструкция, модернизация, техническое перевооружение, всего</v>
      </c>
      <c r="C20" s="16" t="s">
        <v>32</v>
      </c>
      <c r="D20" s="17" t="s">
        <v>33</v>
      </c>
      <c r="E20" s="18" t="str">
        <f t="shared" ref="E20:S20" si="4">IF(E36=0,"нд",E36)</f>
        <v>нд</v>
      </c>
      <c r="F20" s="18" t="str">
        <f t="shared" si="4"/>
        <v>нд</v>
      </c>
      <c r="G20" s="18" t="str">
        <f t="shared" si="4"/>
        <v>нд</v>
      </c>
      <c r="H20" s="18" t="str">
        <f t="shared" si="4"/>
        <v>нд</v>
      </c>
      <c r="I20" s="18">
        <f t="shared" si="4"/>
        <v>1.3</v>
      </c>
      <c r="J20" s="18" t="str">
        <f t="shared" si="4"/>
        <v>нд</v>
      </c>
      <c r="K20" s="18" t="str">
        <f t="shared" si="4"/>
        <v>нд</v>
      </c>
      <c r="L20" s="18" t="str">
        <f t="shared" si="4"/>
        <v>нд</v>
      </c>
      <c r="M20" s="18" t="str">
        <f t="shared" si="4"/>
        <v>нд</v>
      </c>
      <c r="N20" s="18" t="str">
        <f t="shared" si="4"/>
        <v>нд</v>
      </c>
      <c r="O20" s="18" t="str">
        <f t="shared" si="4"/>
        <v>нд</v>
      </c>
      <c r="P20" s="18" t="str">
        <f t="shared" si="4"/>
        <v>нд</v>
      </c>
      <c r="Q20" s="18" t="str">
        <f t="shared" si="4"/>
        <v>нд</v>
      </c>
      <c r="R20" s="18" t="str">
        <f t="shared" si="4"/>
        <v>нд</v>
      </c>
      <c r="S20" s="18" t="str">
        <f t="shared" si="4"/>
        <v>нд</v>
      </c>
      <c r="T20" s="17" t="str">
        <f t="shared" ref="T20:Z20" si="5">IF(T38=0,"нд",T38)</f>
        <v>нд</v>
      </c>
      <c r="U20" s="19" t="str">
        <f t="shared" si="5"/>
        <v>нд</v>
      </c>
      <c r="V20" s="17" t="str">
        <f t="shared" si="5"/>
        <v>нд</v>
      </c>
      <c r="W20" s="17" t="str">
        <f t="shared" si="5"/>
        <v>нд</v>
      </c>
      <c r="X20" s="17" t="str">
        <f t="shared" si="5"/>
        <v>нд</v>
      </c>
      <c r="Y20" s="17" t="str">
        <f t="shared" si="5"/>
        <v>нд</v>
      </c>
      <c r="Z20" s="17" t="str">
        <f t="shared" si="5"/>
        <v>нд</v>
      </c>
      <c r="AA20" s="20"/>
    </row>
    <row r="21" spans="1:27" s="21" customFormat="1" ht="10.199999999999999" x14ac:dyDescent="0.2">
      <c r="A21" s="14" t="s">
        <v>36</v>
      </c>
      <c r="B21" s="15" t="str">
        <f>'[1]форма №10'!B21</f>
        <v>Прочее новое строительство объектов электросетевого хозяйства, всего</v>
      </c>
      <c r="C21" s="16" t="s">
        <v>32</v>
      </c>
      <c r="D21" s="17" t="s">
        <v>33</v>
      </c>
      <c r="E21" s="18" t="str">
        <f t="shared" ref="E21:S21" si="6">IF(E38=0,"нд",E38)</f>
        <v>нд</v>
      </c>
      <c r="F21" s="18" t="str">
        <f t="shared" si="6"/>
        <v>нд</v>
      </c>
      <c r="G21" s="18" t="str">
        <f t="shared" si="6"/>
        <v>нд</v>
      </c>
      <c r="H21" s="18" t="str">
        <f t="shared" si="6"/>
        <v>нд</v>
      </c>
      <c r="I21" s="18">
        <f t="shared" si="6"/>
        <v>3.98</v>
      </c>
      <c r="J21" s="18" t="str">
        <f t="shared" si="6"/>
        <v>нд</v>
      </c>
      <c r="K21" s="18" t="str">
        <f t="shared" si="6"/>
        <v>нд</v>
      </c>
      <c r="L21" s="18" t="str">
        <f t="shared" si="6"/>
        <v>нд</v>
      </c>
      <c r="M21" s="18" t="str">
        <f t="shared" si="6"/>
        <v>нд</v>
      </c>
      <c r="N21" s="18" t="str">
        <f t="shared" si="6"/>
        <v>нд</v>
      </c>
      <c r="O21" s="18" t="str">
        <f t="shared" si="6"/>
        <v>нд</v>
      </c>
      <c r="P21" s="18" t="str">
        <f t="shared" si="6"/>
        <v>нд</v>
      </c>
      <c r="Q21" s="18">
        <f t="shared" si="6"/>
        <v>3.9769999999999999</v>
      </c>
      <c r="R21" s="18" t="str">
        <f t="shared" si="6"/>
        <v>нд</v>
      </c>
      <c r="S21" s="18" t="str">
        <f t="shared" si="6"/>
        <v>нд</v>
      </c>
      <c r="T21" s="17" t="str">
        <f t="shared" ref="T21:Z21" si="7">IF(T44=0,"нд",T44)</f>
        <v>нд</v>
      </c>
      <c r="U21" s="19" t="str">
        <f t="shared" si="7"/>
        <v>нд</v>
      </c>
      <c r="V21" s="17" t="str">
        <f t="shared" si="7"/>
        <v>нд</v>
      </c>
      <c r="W21" s="17" t="str">
        <f t="shared" si="7"/>
        <v>нд</v>
      </c>
      <c r="X21" s="17" t="str">
        <f t="shared" si="7"/>
        <v>нд</v>
      </c>
      <c r="Y21" s="17" t="str">
        <f t="shared" si="7"/>
        <v>нд</v>
      </c>
      <c r="Z21" s="17" t="str">
        <f t="shared" si="7"/>
        <v>нд</v>
      </c>
      <c r="AA21" s="20"/>
    </row>
    <row r="22" spans="1:27" s="21" customFormat="1" ht="10.199999999999999" x14ac:dyDescent="0.2">
      <c r="A22" s="14" t="s">
        <v>37</v>
      </c>
      <c r="B22" s="15" t="str">
        <f>'[1]форма №10'!B22</f>
        <v>Прочие инвестиционные проекты, всего</v>
      </c>
      <c r="C22" s="16" t="s">
        <v>32</v>
      </c>
      <c r="D22" s="17" t="s">
        <v>33</v>
      </c>
      <c r="E22" s="18">
        <f t="shared" ref="E22:S22" si="8">E44</f>
        <v>0</v>
      </c>
      <c r="F22" s="18">
        <f t="shared" si="8"/>
        <v>0</v>
      </c>
      <c r="G22" s="18">
        <f t="shared" si="8"/>
        <v>0</v>
      </c>
      <c r="H22" s="18">
        <f t="shared" si="8"/>
        <v>0</v>
      </c>
      <c r="I22" s="18">
        <f t="shared" si="8"/>
        <v>0</v>
      </c>
      <c r="J22" s="18">
        <f t="shared" si="8"/>
        <v>0</v>
      </c>
      <c r="K22" s="18">
        <f t="shared" si="8"/>
        <v>0</v>
      </c>
      <c r="L22" s="18">
        <f t="shared" si="8"/>
        <v>0</v>
      </c>
      <c r="M22" s="18">
        <f t="shared" si="8"/>
        <v>0</v>
      </c>
      <c r="N22" s="18">
        <f t="shared" si="8"/>
        <v>0</v>
      </c>
      <c r="O22" s="18">
        <f t="shared" si="8"/>
        <v>0</v>
      </c>
      <c r="P22" s="18">
        <f t="shared" si="8"/>
        <v>0</v>
      </c>
      <c r="Q22" s="18">
        <f t="shared" si="8"/>
        <v>0</v>
      </c>
      <c r="R22" s="18">
        <f t="shared" si="8"/>
        <v>0</v>
      </c>
      <c r="S22" s="18">
        <f t="shared" si="8"/>
        <v>0</v>
      </c>
      <c r="T22" s="17" t="e">
        <f t="shared" ref="T22:X23" si="9">IF(T23=0,"нд",T23)</f>
        <v>#VALUE!</v>
      </c>
      <c r="U22" s="19" t="str">
        <f t="shared" si="9"/>
        <v>нд</v>
      </c>
      <c r="V22" s="17" t="str">
        <f t="shared" si="9"/>
        <v>нд</v>
      </c>
      <c r="W22" s="17" t="str">
        <f t="shared" si="9"/>
        <v>нд</v>
      </c>
      <c r="X22" s="17">
        <f t="shared" si="9"/>
        <v>-38.013999999999989</v>
      </c>
      <c r="Y22" s="17" t="s">
        <v>33</v>
      </c>
      <c r="Z22" s="17" t="s">
        <v>33</v>
      </c>
      <c r="AA22" s="20"/>
    </row>
    <row r="23" spans="1:27" s="21" customFormat="1" ht="10.199999999999999" x14ac:dyDescent="0.2">
      <c r="A23" s="14" t="s">
        <v>38</v>
      </c>
      <c r="B23" s="15" t="str">
        <f>'[1]форма №10'!B23</f>
        <v>г. Москва</v>
      </c>
      <c r="C23" s="16" t="s">
        <v>32</v>
      </c>
      <c r="D23" s="17" t="s">
        <v>33</v>
      </c>
      <c r="E23" s="18">
        <f t="shared" ref="E23:S23" si="10">E24+E34+E36</f>
        <v>48.46</v>
      </c>
      <c r="F23" s="18">
        <f t="shared" si="10"/>
        <v>0</v>
      </c>
      <c r="G23" s="18">
        <f t="shared" si="10"/>
        <v>0</v>
      </c>
      <c r="H23" s="18">
        <f t="shared" si="10"/>
        <v>0</v>
      </c>
      <c r="I23" s="18">
        <f t="shared" si="10"/>
        <v>69.279999999999987</v>
      </c>
      <c r="J23" s="18">
        <f t="shared" si="10"/>
        <v>22.95</v>
      </c>
      <c r="K23" s="18">
        <f t="shared" si="10"/>
        <v>0</v>
      </c>
      <c r="L23" s="18">
        <f t="shared" si="10"/>
        <v>0</v>
      </c>
      <c r="M23" s="18">
        <f t="shared" si="10"/>
        <v>3.2</v>
      </c>
      <c r="N23" s="18">
        <f t="shared" si="10"/>
        <v>0</v>
      </c>
      <c r="O23" s="18">
        <f t="shared" si="10"/>
        <v>0</v>
      </c>
      <c r="P23" s="18">
        <f t="shared" si="10"/>
        <v>0</v>
      </c>
      <c r="Q23" s="18">
        <f t="shared" si="10"/>
        <v>31.265999999999998</v>
      </c>
      <c r="R23" s="18">
        <f t="shared" si="10"/>
        <v>0</v>
      </c>
      <c r="S23" s="18">
        <f t="shared" si="10"/>
        <v>0</v>
      </c>
      <c r="T23" s="17" t="e">
        <f t="shared" si="9"/>
        <v>#VALUE!</v>
      </c>
      <c r="U23" s="19" t="str">
        <f t="shared" si="9"/>
        <v>нд</v>
      </c>
      <c r="V23" s="17" t="s">
        <v>33</v>
      </c>
      <c r="W23" s="17" t="s">
        <v>33</v>
      </c>
      <c r="X23" s="17">
        <f>Q23-I23</f>
        <v>-38.013999999999989</v>
      </c>
      <c r="Y23" s="17" t="s">
        <v>33</v>
      </c>
      <c r="Z23" s="17" t="s">
        <v>33</v>
      </c>
      <c r="AA23" s="20"/>
    </row>
    <row r="24" spans="1:27" s="21" customFormat="1" ht="17.399999999999999" x14ac:dyDescent="0.2">
      <c r="A24" s="14" t="s">
        <v>39</v>
      </c>
      <c r="B24" s="15" t="str">
        <f>'[1]форма №10'!B24</f>
        <v>Технологическое присоединение, всего, 
в том числе:</v>
      </c>
      <c r="C24" s="16" t="s">
        <v>32</v>
      </c>
      <c r="D24" s="17" t="s">
        <v>33</v>
      </c>
      <c r="E24" s="18">
        <f t="shared" ref="E24:Z24" si="11">SUM(E25:E33)</f>
        <v>48.46</v>
      </c>
      <c r="F24" s="18">
        <f t="shared" si="11"/>
        <v>0</v>
      </c>
      <c r="G24" s="18">
        <f t="shared" si="11"/>
        <v>0</v>
      </c>
      <c r="H24" s="18">
        <f t="shared" si="11"/>
        <v>0</v>
      </c>
      <c r="I24" s="18">
        <f t="shared" si="11"/>
        <v>67.97999999999999</v>
      </c>
      <c r="J24" s="18">
        <f t="shared" si="11"/>
        <v>22.95</v>
      </c>
      <c r="K24" s="18">
        <f t="shared" si="11"/>
        <v>0</v>
      </c>
      <c r="L24" s="18">
        <f t="shared" si="11"/>
        <v>0</v>
      </c>
      <c r="M24" s="18">
        <f t="shared" si="11"/>
        <v>3.2</v>
      </c>
      <c r="N24" s="18">
        <f t="shared" si="11"/>
        <v>0</v>
      </c>
      <c r="O24" s="18">
        <f t="shared" si="11"/>
        <v>0</v>
      </c>
      <c r="P24" s="18">
        <f t="shared" si="11"/>
        <v>0</v>
      </c>
      <c r="Q24" s="18">
        <f t="shared" si="11"/>
        <v>31.265999999999998</v>
      </c>
      <c r="R24" s="18">
        <f t="shared" si="11"/>
        <v>0</v>
      </c>
      <c r="S24" s="18">
        <f t="shared" si="11"/>
        <v>0</v>
      </c>
      <c r="T24" s="18" t="e">
        <f t="shared" si="11"/>
        <v>#VALUE!</v>
      </c>
      <c r="U24" s="18">
        <f t="shared" si="11"/>
        <v>0</v>
      </c>
      <c r="V24" s="18">
        <f t="shared" si="11"/>
        <v>0</v>
      </c>
      <c r="W24" s="18">
        <f t="shared" si="11"/>
        <v>0</v>
      </c>
      <c r="X24" s="18">
        <f t="shared" si="11"/>
        <v>0</v>
      </c>
      <c r="Y24" s="18">
        <f t="shared" si="11"/>
        <v>22.95</v>
      </c>
      <c r="Z24" s="18">
        <f t="shared" si="11"/>
        <v>0</v>
      </c>
      <c r="AA24" s="20"/>
    </row>
    <row r="25" spans="1:27" s="1" customFormat="1" ht="36" x14ac:dyDescent="0.2">
      <c r="A25" s="22" t="s">
        <v>40</v>
      </c>
      <c r="B25" s="23" t="str">
        <f>'[1]форма №4'!B26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5" s="24" t="str">
        <f>'[1]форма №10'!C26</f>
        <v>М_ПТП_св_Владимира</v>
      </c>
      <c r="D25" s="24" t="s">
        <v>33</v>
      </c>
      <c r="E25" s="25" t="s">
        <v>33</v>
      </c>
      <c r="F25" s="25" t="s">
        <v>33</v>
      </c>
      <c r="G25" s="25" t="s">
        <v>33</v>
      </c>
      <c r="H25" s="25" t="s">
        <v>33</v>
      </c>
      <c r="I25" s="25">
        <v>10.1</v>
      </c>
      <c r="J25" s="25">
        <v>0</v>
      </c>
      <c r="K25" s="25" t="s">
        <v>33</v>
      </c>
      <c r="L25" s="26" t="s">
        <v>33</v>
      </c>
      <c r="M25" s="27" t="s">
        <v>33</v>
      </c>
      <c r="N25" s="27" t="s">
        <v>33</v>
      </c>
      <c r="O25" s="27" t="s">
        <v>33</v>
      </c>
      <c r="P25" s="27" t="s">
        <v>33</v>
      </c>
      <c r="Q25" s="27">
        <v>10.101000000000001</v>
      </c>
      <c r="R25" s="27">
        <v>0</v>
      </c>
      <c r="S25" s="27" t="s">
        <v>33</v>
      </c>
      <c r="T25" s="27" t="e">
        <f t="shared" ref="T25" si="12">E25-M25</f>
        <v>#VALUE!</v>
      </c>
      <c r="U25" s="27" t="s">
        <v>33</v>
      </c>
      <c r="V25" s="27" t="s">
        <v>33</v>
      </c>
      <c r="W25" s="27" t="s">
        <v>33</v>
      </c>
      <c r="X25" s="27" t="s">
        <v>33</v>
      </c>
      <c r="Y25" s="27">
        <f t="shared" ref="Y25:Y33" si="13">J25-R25</f>
        <v>0</v>
      </c>
      <c r="Z25" s="27" t="s">
        <v>33</v>
      </c>
      <c r="AA25" s="28"/>
    </row>
    <row r="26" spans="1:27" s="1" customFormat="1" ht="36" x14ac:dyDescent="0.2">
      <c r="A26" s="22" t="s">
        <v>41</v>
      </c>
      <c r="B26" s="23" t="str">
        <f>'[1]форма №4'!B27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</c>
      <c r="C26" s="24" t="str">
        <f>'[1]форма №10'!C27</f>
        <v>O_ПТП_Петровско-Разумовская</v>
      </c>
      <c r="D26" s="24" t="s">
        <v>33</v>
      </c>
      <c r="E26" s="25" t="s">
        <v>33</v>
      </c>
      <c r="F26" s="25" t="s">
        <v>33</v>
      </c>
      <c r="G26" s="25" t="s">
        <v>33</v>
      </c>
      <c r="H26" s="25" t="s">
        <v>33</v>
      </c>
      <c r="I26" s="25" t="s">
        <v>33</v>
      </c>
      <c r="J26" s="25">
        <v>0</v>
      </c>
      <c r="K26" s="25" t="s">
        <v>33</v>
      </c>
      <c r="L26" s="26" t="s">
        <v>33</v>
      </c>
      <c r="M26" s="27" t="s">
        <v>33</v>
      </c>
      <c r="N26" s="27" t="s">
        <v>33</v>
      </c>
      <c r="O26" s="27" t="s">
        <v>33</v>
      </c>
      <c r="P26" s="27" t="s">
        <v>33</v>
      </c>
      <c r="Q26" s="27" t="s">
        <v>33</v>
      </c>
      <c r="R26" s="27">
        <v>0</v>
      </c>
      <c r="S26" s="27" t="s">
        <v>33</v>
      </c>
      <c r="T26" s="27" t="e">
        <f>E26-M26</f>
        <v>#VALUE!</v>
      </c>
      <c r="U26" s="27" t="s">
        <v>33</v>
      </c>
      <c r="V26" s="27" t="s">
        <v>33</v>
      </c>
      <c r="W26" s="27" t="s">
        <v>33</v>
      </c>
      <c r="X26" s="27" t="s">
        <v>33</v>
      </c>
      <c r="Y26" s="27">
        <f t="shared" si="13"/>
        <v>0</v>
      </c>
      <c r="Z26" s="27" t="s">
        <v>33</v>
      </c>
      <c r="AA26" s="28"/>
    </row>
    <row r="27" spans="1:27" s="1" customFormat="1" ht="72" x14ac:dyDescent="0.2">
      <c r="A27" s="22" t="s">
        <v>42</v>
      </c>
      <c r="B27" s="23" t="str">
        <f>'[1]форма №4'!B28</f>
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</c>
      <c r="C27" s="24" t="str">
        <f>'[1]форма №10'!C28</f>
        <v>О_ПТП_Технополис_Шоссейный_3</v>
      </c>
      <c r="D27" s="24" t="s">
        <v>33</v>
      </c>
      <c r="E27" s="25">
        <v>40</v>
      </c>
      <c r="F27" s="25" t="s">
        <v>33</v>
      </c>
      <c r="G27" s="25" t="s">
        <v>33</v>
      </c>
      <c r="H27" s="25" t="s">
        <v>33</v>
      </c>
      <c r="I27" s="25">
        <v>24.8</v>
      </c>
      <c r="J27" s="25">
        <v>20</v>
      </c>
      <c r="K27" s="25" t="s">
        <v>33</v>
      </c>
      <c r="L27" s="26" t="s">
        <v>33</v>
      </c>
      <c r="M27" s="27" t="s">
        <v>33</v>
      </c>
      <c r="N27" s="27" t="s">
        <v>33</v>
      </c>
      <c r="O27" s="27" t="s">
        <v>33</v>
      </c>
      <c r="P27" s="27" t="s">
        <v>33</v>
      </c>
      <c r="Q27" s="27" t="s">
        <v>33</v>
      </c>
      <c r="R27" s="27">
        <v>0</v>
      </c>
      <c r="S27" s="27" t="s">
        <v>33</v>
      </c>
      <c r="T27" s="27" t="str">
        <f>'[1]форма № 15 '!T29</f>
        <v>нд</v>
      </c>
      <c r="U27" s="27" t="s">
        <v>33</v>
      </c>
      <c r="V27" s="27" t="s">
        <v>33</v>
      </c>
      <c r="W27" s="27" t="s">
        <v>33</v>
      </c>
      <c r="X27" s="27" t="s">
        <v>33</v>
      </c>
      <c r="Y27" s="27">
        <f t="shared" si="13"/>
        <v>20</v>
      </c>
      <c r="Z27" s="27" t="s">
        <v>33</v>
      </c>
      <c r="AA27" s="28"/>
    </row>
    <row r="28" spans="1:27" s="1" customFormat="1" ht="63" x14ac:dyDescent="0.2">
      <c r="A28" s="22" t="s">
        <v>43</v>
      </c>
      <c r="B28" s="23" t="str">
        <f>'[1]форма №4'!B29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8" s="24" t="str">
        <f>'[1]форма №10'!C29</f>
        <v>Р_ПТП_Склифосовского</v>
      </c>
      <c r="D28" s="24" t="s">
        <v>33</v>
      </c>
      <c r="E28" s="25" t="s">
        <v>33</v>
      </c>
      <c r="F28" s="25" t="s">
        <v>33</v>
      </c>
      <c r="G28" s="25" t="s">
        <v>33</v>
      </c>
      <c r="H28" s="25" t="s">
        <v>33</v>
      </c>
      <c r="I28" s="25">
        <v>15.7</v>
      </c>
      <c r="J28" s="25">
        <v>0</v>
      </c>
      <c r="K28" s="25" t="s">
        <v>33</v>
      </c>
      <c r="L28" s="26" t="s">
        <v>33</v>
      </c>
      <c r="M28" s="27" t="s">
        <v>33</v>
      </c>
      <c r="N28" s="27" t="s">
        <v>33</v>
      </c>
      <c r="O28" s="27" t="s">
        <v>33</v>
      </c>
      <c r="P28" s="27" t="s">
        <v>33</v>
      </c>
      <c r="Q28" s="27">
        <v>17.259</v>
      </c>
      <c r="R28" s="27">
        <v>0</v>
      </c>
      <c r="S28" s="27" t="s">
        <v>33</v>
      </c>
      <c r="T28" s="27" t="str">
        <f>'[1]форма № 15 '!T30</f>
        <v>нд</v>
      </c>
      <c r="U28" s="27" t="s">
        <v>33</v>
      </c>
      <c r="V28" s="27" t="s">
        <v>33</v>
      </c>
      <c r="W28" s="27" t="s">
        <v>33</v>
      </c>
      <c r="X28" s="27" t="s">
        <v>33</v>
      </c>
      <c r="Y28" s="27">
        <f t="shared" si="13"/>
        <v>0</v>
      </c>
      <c r="Z28" s="27" t="s">
        <v>33</v>
      </c>
      <c r="AA28" s="28"/>
    </row>
    <row r="29" spans="1:27" s="1" customFormat="1" ht="36" x14ac:dyDescent="0.2">
      <c r="A29" s="22" t="s">
        <v>44</v>
      </c>
      <c r="B29" s="23" t="str">
        <f>'[1]форма №4'!B30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</c>
      <c r="C29" s="24" t="str">
        <f>'[1]форма №10'!C30</f>
        <v>Р_ПТП_Нижняя Хохловка</v>
      </c>
      <c r="D29" s="24" t="s">
        <v>33</v>
      </c>
      <c r="E29" s="25">
        <v>2</v>
      </c>
      <c r="F29" s="25" t="s">
        <v>33</v>
      </c>
      <c r="G29" s="25" t="s">
        <v>33</v>
      </c>
      <c r="H29" s="25" t="s">
        <v>33</v>
      </c>
      <c r="I29" s="25">
        <v>4.4000000000000004</v>
      </c>
      <c r="J29" s="25">
        <v>1.08</v>
      </c>
      <c r="K29" s="25" t="s">
        <v>33</v>
      </c>
      <c r="L29" s="26" t="s">
        <v>33</v>
      </c>
      <c r="M29" s="27" t="s">
        <v>33</v>
      </c>
      <c r="N29" s="27" t="s">
        <v>33</v>
      </c>
      <c r="O29" s="27" t="s">
        <v>33</v>
      </c>
      <c r="P29" s="27" t="s">
        <v>33</v>
      </c>
      <c r="Q29" s="27" t="s">
        <v>33</v>
      </c>
      <c r="R29" s="27">
        <v>0</v>
      </c>
      <c r="S29" s="27" t="s">
        <v>33</v>
      </c>
      <c r="T29" s="27" t="str">
        <f>'[1]форма № 15 '!T31</f>
        <v>нд</v>
      </c>
      <c r="U29" s="27" t="s">
        <v>33</v>
      </c>
      <c r="V29" s="27" t="s">
        <v>33</v>
      </c>
      <c r="W29" s="27" t="s">
        <v>33</v>
      </c>
      <c r="X29" s="27" t="s">
        <v>33</v>
      </c>
      <c r="Y29" s="27">
        <f t="shared" si="13"/>
        <v>1.08</v>
      </c>
      <c r="Z29" s="27" t="s">
        <v>33</v>
      </c>
      <c r="AA29" s="28"/>
    </row>
    <row r="30" spans="1:27" s="1" customFormat="1" ht="72" x14ac:dyDescent="0.2">
      <c r="A30" s="22" t="s">
        <v>45</v>
      </c>
      <c r="B30" s="23" t="str">
        <f>'[1]форма №4'!B31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</c>
      <c r="C30" s="24" t="str">
        <f>'[1]форма №10'!C31</f>
        <v>Р_ПТП_Автозаводская</v>
      </c>
      <c r="D30" s="24" t="s">
        <v>33</v>
      </c>
      <c r="E30" s="25">
        <v>3.2</v>
      </c>
      <c r="F30" s="25" t="s">
        <v>33</v>
      </c>
      <c r="G30" s="25" t="s">
        <v>33</v>
      </c>
      <c r="H30" s="25" t="s">
        <v>33</v>
      </c>
      <c r="I30" s="25">
        <v>4.8</v>
      </c>
      <c r="J30" s="25">
        <v>0</v>
      </c>
      <c r="K30" s="25" t="s">
        <v>33</v>
      </c>
      <c r="L30" s="26" t="s">
        <v>33</v>
      </c>
      <c r="M30" s="27">
        <v>3.2</v>
      </c>
      <c r="N30" s="27" t="s">
        <v>33</v>
      </c>
      <c r="O30" s="27" t="s">
        <v>33</v>
      </c>
      <c r="P30" s="27" t="s">
        <v>33</v>
      </c>
      <c r="Q30" s="27">
        <v>3.9060000000000001</v>
      </c>
      <c r="R30" s="27">
        <v>0</v>
      </c>
      <c r="S30" s="27" t="s">
        <v>33</v>
      </c>
      <c r="T30" s="27" t="str">
        <f>'[1]форма № 15 '!T32</f>
        <v>нд</v>
      </c>
      <c r="U30" s="27" t="s">
        <v>33</v>
      </c>
      <c r="V30" s="27" t="s">
        <v>33</v>
      </c>
      <c r="W30" s="27" t="s">
        <v>33</v>
      </c>
      <c r="X30" s="27" t="s">
        <v>33</v>
      </c>
      <c r="Y30" s="27">
        <f t="shared" si="13"/>
        <v>0</v>
      </c>
      <c r="Z30" s="27" t="s">
        <v>33</v>
      </c>
      <c r="AA30" s="28"/>
    </row>
    <row r="31" spans="1:27" s="1" customFormat="1" ht="36" x14ac:dyDescent="0.2">
      <c r="A31" s="22" t="s">
        <v>46</v>
      </c>
      <c r="B31" s="23" t="str">
        <f>'[1]форма №4'!B32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1" s="24" t="str">
        <f>'[1]форма №10'!C32</f>
        <v>Р_ПТП_ИКБ № 1 склад</v>
      </c>
      <c r="D31" s="24" t="s">
        <v>33</v>
      </c>
      <c r="E31" s="25" t="s">
        <v>33</v>
      </c>
      <c r="F31" s="25" t="s">
        <v>33</v>
      </c>
      <c r="G31" s="25" t="s">
        <v>33</v>
      </c>
      <c r="H31" s="25" t="s">
        <v>33</v>
      </c>
      <c r="I31" s="25">
        <v>1.8</v>
      </c>
      <c r="J31" s="25">
        <v>0.36</v>
      </c>
      <c r="K31" s="25" t="s">
        <v>33</v>
      </c>
      <c r="L31" s="26" t="s">
        <v>33</v>
      </c>
      <c r="M31" s="27" t="s">
        <v>33</v>
      </c>
      <c r="N31" s="27" t="s">
        <v>33</v>
      </c>
      <c r="O31" s="27" t="s">
        <v>33</v>
      </c>
      <c r="P31" s="27" t="s">
        <v>33</v>
      </c>
      <c r="Q31" s="27" t="s">
        <v>33</v>
      </c>
      <c r="R31" s="27">
        <v>0</v>
      </c>
      <c r="S31" s="27" t="s">
        <v>33</v>
      </c>
      <c r="T31" s="27" t="str">
        <f>'[1]форма № 15 '!T33</f>
        <v>нд</v>
      </c>
      <c r="U31" s="27" t="s">
        <v>33</v>
      </c>
      <c r="V31" s="27" t="s">
        <v>33</v>
      </c>
      <c r="W31" s="27" t="s">
        <v>33</v>
      </c>
      <c r="X31" s="27" t="s">
        <v>33</v>
      </c>
      <c r="Y31" s="27">
        <f t="shared" si="13"/>
        <v>0.36</v>
      </c>
      <c r="Z31" s="27" t="s">
        <v>33</v>
      </c>
      <c r="AA31" s="28"/>
    </row>
    <row r="32" spans="1:27" s="1" customFormat="1" ht="54" x14ac:dyDescent="0.2">
      <c r="A32" s="22" t="s">
        <v>47</v>
      </c>
      <c r="B32" s="23" t="str">
        <f>'[1]форма №4'!B33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2" s="24" t="str">
        <f>'[1]форма №10'!C33</f>
        <v>Р_ПТП_Лихачева</v>
      </c>
      <c r="D32" s="24" t="s">
        <v>33</v>
      </c>
      <c r="E32" s="25">
        <v>1.26</v>
      </c>
      <c r="F32" s="25" t="s">
        <v>33</v>
      </c>
      <c r="G32" s="25" t="s">
        <v>33</v>
      </c>
      <c r="H32" s="25" t="s">
        <v>33</v>
      </c>
      <c r="I32" s="25">
        <v>1.92</v>
      </c>
      <c r="J32" s="25">
        <v>0.6</v>
      </c>
      <c r="K32" s="25" t="s">
        <v>33</v>
      </c>
      <c r="L32" s="26" t="s">
        <v>33</v>
      </c>
      <c r="M32" s="27" t="s">
        <v>33</v>
      </c>
      <c r="N32" s="27" t="s">
        <v>33</v>
      </c>
      <c r="O32" s="27" t="s">
        <v>33</v>
      </c>
      <c r="P32" s="27" t="s">
        <v>33</v>
      </c>
      <c r="Q32" s="27" t="s">
        <v>33</v>
      </c>
      <c r="R32" s="27">
        <v>0</v>
      </c>
      <c r="S32" s="27" t="s">
        <v>33</v>
      </c>
      <c r="T32" s="27" t="str">
        <f>'[1]форма № 15 '!T34</f>
        <v>нд</v>
      </c>
      <c r="U32" s="27" t="s">
        <v>33</v>
      </c>
      <c r="V32" s="27" t="s">
        <v>33</v>
      </c>
      <c r="W32" s="27" t="s">
        <v>33</v>
      </c>
      <c r="X32" s="27" t="s">
        <v>33</v>
      </c>
      <c r="Y32" s="27">
        <f t="shared" si="13"/>
        <v>0.6</v>
      </c>
      <c r="Z32" s="27" t="s">
        <v>33</v>
      </c>
      <c r="AA32" s="28"/>
    </row>
    <row r="33" spans="1:27" s="1" customFormat="1" ht="36" x14ac:dyDescent="0.2">
      <c r="A33" s="22" t="s">
        <v>48</v>
      </c>
      <c r="B33" s="23" t="str">
        <f>'[1]форма №4'!B34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</c>
      <c r="C33" s="24" t="str">
        <f>'[1]форма №10'!C34</f>
        <v>Р_ПТП_ Андропова</v>
      </c>
      <c r="D33" s="24" t="s">
        <v>33</v>
      </c>
      <c r="E33" s="25">
        <v>2</v>
      </c>
      <c r="F33" s="25" t="s">
        <v>33</v>
      </c>
      <c r="G33" s="25" t="s">
        <v>33</v>
      </c>
      <c r="H33" s="25" t="s">
        <v>33</v>
      </c>
      <c r="I33" s="25">
        <v>4.46</v>
      </c>
      <c r="J33" s="25">
        <v>0.91</v>
      </c>
      <c r="K33" s="25" t="s">
        <v>33</v>
      </c>
      <c r="L33" s="26" t="s">
        <v>33</v>
      </c>
      <c r="M33" s="27" t="s">
        <v>33</v>
      </c>
      <c r="N33" s="27" t="s">
        <v>33</v>
      </c>
      <c r="O33" s="27" t="s">
        <v>33</v>
      </c>
      <c r="P33" s="27" t="s">
        <v>33</v>
      </c>
      <c r="Q33" s="27" t="s">
        <v>33</v>
      </c>
      <c r="R33" s="27">
        <v>0</v>
      </c>
      <c r="S33" s="27" t="s">
        <v>33</v>
      </c>
      <c r="T33" s="27" t="str">
        <f>'[1]форма № 15 '!T35</f>
        <v>нд</v>
      </c>
      <c r="U33" s="27" t="s">
        <v>33</v>
      </c>
      <c r="V33" s="27" t="s">
        <v>33</v>
      </c>
      <c r="W33" s="27" t="s">
        <v>33</v>
      </c>
      <c r="X33" s="27" t="s">
        <v>33</v>
      </c>
      <c r="Y33" s="27">
        <f t="shared" si="13"/>
        <v>0.91</v>
      </c>
      <c r="Z33" s="27" t="s">
        <v>33</v>
      </c>
      <c r="AA33" s="28"/>
    </row>
    <row r="34" spans="1:27" s="33" customFormat="1" ht="16.8" x14ac:dyDescent="0.3">
      <c r="A34" s="29" t="s">
        <v>49</v>
      </c>
      <c r="B34" s="30" t="str">
        <f>'[1]форма №10'!B35</f>
        <v>Технологическое присоединение объектов электросетевого хозяйства, всего, в том числе:</v>
      </c>
      <c r="C34" s="30" t="str">
        <f>'[1]форма №10'!C35</f>
        <v>Г</v>
      </c>
      <c r="D34" s="31">
        <f>SUM(D35)</f>
        <v>0</v>
      </c>
      <c r="E34" s="31">
        <f>SUM(E35)</f>
        <v>0</v>
      </c>
      <c r="F34" s="31">
        <f t="shared" ref="F34:Z34" si="14">SUM(F35)</f>
        <v>0</v>
      </c>
      <c r="G34" s="31">
        <f t="shared" si="14"/>
        <v>0</v>
      </c>
      <c r="H34" s="31">
        <f t="shared" si="14"/>
        <v>0</v>
      </c>
      <c r="I34" s="31">
        <f t="shared" si="14"/>
        <v>0</v>
      </c>
      <c r="J34" s="31">
        <f t="shared" si="14"/>
        <v>0</v>
      </c>
      <c r="K34" s="31">
        <f t="shared" si="14"/>
        <v>0</v>
      </c>
      <c r="L34" s="31">
        <f t="shared" si="14"/>
        <v>0</v>
      </c>
      <c r="M34" s="31">
        <f t="shared" si="14"/>
        <v>0</v>
      </c>
      <c r="N34" s="31">
        <f t="shared" si="14"/>
        <v>0</v>
      </c>
      <c r="O34" s="31">
        <f t="shared" si="14"/>
        <v>0</v>
      </c>
      <c r="P34" s="31">
        <f t="shared" si="14"/>
        <v>0</v>
      </c>
      <c r="Q34" s="31">
        <f t="shared" si="14"/>
        <v>0</v>
      </c>
      <c r="R34" s="31">
        <f t="shared" si="14"/>
        <v>0</v>
      </c>
      <c r="S34" s="31">
        <f t="shared" si="14"/>
        <v>0</v>
      </c>
      <c r="T34" s="31">
        <f t="shared" si="14"/>
        <v>0</v>
      </c>
      <c r="U34" s="31">
        <f t="shared" si="14"/>
        <v>0</v>
      </c>
      <c r="V34" s="31">
        <f t="shared" si="14"/>
        <v>0</v>
      </c>
      <c r="W34" s="31">
        <f t="shared" si="14"/>
        <v>0</v>
      </c>
      <c r="X34" s="31">
        <f t="shared" si="14"/>
        <v>0</v>
      </c>
      <c r="Y34" s="31">
        <f t="shared" si="14"/>
        <v>0</v>
      </c>
      <c r="Z34" s="31">
        <f t="shared" si="14"/>
        <v>0</v>
      </c>
      <c r="AA34" s="32"/>
    </row>
    <row r="35" spans="1:27" s="1" customFormat="1" ht="18" x14ac:dyDescent="0.2">
      <c r="A35" s="22"/>
      <c r="B35" s="23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5" s="24" t="str">
        <f>'[1]форма №10'!C36</f>
        <v>P_РЗА_РП13</v>
      </c>
      <c r="D35" s="24" t="s">
        <v>33</v>
      </c>
      <c r="E35" s="25" t="s">
        <v>33</v>
      </c>
      <c r="F35" s="25" t="s">
        <v>33</v>
      </c>
      <c r="G35" s="25" t="s">
        <v>33</v>
      </c>
      <c r="H35" s="25" t="s">
        <v>33</v>
      </c>
      <c r="I35" s="25" t="s">
        <v>33</v>
      </c>
      <c r="J35" s="25">
        <v>0</v>
      </c>
      <c r="K35" s="25" t="s">
        <v>33</v>
      </c>
      <c r="L35" s="26" t="s">
        <v>33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 t="str">
        <f>'[1]форма № 15 '!T37</f>
        <v>нд</v>
      </c>
      <c r="U35" s="27" t="s">
        <v>33</v>
      </c>
      <c r="V35" s="27" t="s">
        <v>33</v>
      </c>
      <c r="W35" s="27" t="s">
        <v>33</v>
      </c>
      <c r="X35" s="27" t="s">
        <v>33</v>
      </c>
      <c r="Y35" s="27">
        <f t="shared" ref="Y35" si="15">J35-R35</f>
        <v>0</v>
      </c>
      <c r="Z35" s="27" t="s">
        <v>33</v>
      </c>
      <c r="AA35" s="28"/>
    </row>
    <row r="36" spans="1:27" s="33" customFormat="1" ht="10.199999999999999" x14ac:dyDescent="0.3">
      <c r="A36" s="29" t="s">
        <v>50</v>
      </c>
      <c r="B36" s="30" t="str">
        <f>'[1]форма №10'!B37</f>
        <v>Реконструкция, модернизация, техническое перевооружение, всего</v>
      </c>
      <c r="C36" s="30" t="str">
        <f>'[1]форма №10'!C37</f>
        <v>Г</v>
      </c>
      <c r="D36" s="31">
        <f>SUM(D37)</f>
        <v>0</v>
      </c>
      <c r="E36" s="31">
        <f>SUM(E37)</f>
        <v>0</v>
      </c>
      <c r="F36" s="31">
        <f t="shared" ref="F36:Z36" si="16">SUM(F37)</f>
        <v>0</v>
      </c>
      <c r="G36" s="31">
        <f t="shared" si="16"/>
        <v>0</v>
      </c>
      <c r="H36" s="31">
        <f t="shared" si="16"/>
        <v>0</v>
      </c>
      <c r="I36" s="31">
        <f t="shared" si="16"/>
        <v>1.3</v>
      </c>
      <c r="J36" s="31">
        <f t="shared" si="16"/>
        <v>0</v>
      </c>
      <c r="K36" s="31">
        <f t="shared" si="16"/>
        <v>0</v>
      </c>
      <c r="L36" s="31">
        <f t="shared" si="16"/>
        <v>0</v>
      </c>
      <c r="M36" s="31">
        <f t="shared" si="16"/>
        <v>0</v>
      </c>
      <c r="N36" s="31">
        <f t="shared" si="16"/>
        <v>0</v>
      </c>
      <c r="O36" s="31">
        <f t="shared" si="16"/>
        <v>0</v>
      </c>
      <c r="P36" s="31">
        <f t="shared" si="16"/>
        <v>0</v>
      </c>
      <c r="Q36" s="31">
        <f t="shared" si="16"/>
        <v>0</v>
      </c>
      <c r="R36" s="31">
        <f t="shared" si="16"/>
        <v>0</v>
      </c>
      <c r="S36" s="31">
        <f t="shared" si="16"/>
        <v>0</v>
      </c>
      <c r="T36" s="31">
        <f t="shared" si="16"/>
        <v>0</v>
      </c>
      <c r="U36" s="31">
        <f t="shared" si="16"/>
        <v>0</v>
      </c>
      <c r="V36" s="31">
        <f t="shared" si="16"/>
        <v>0</v>
      </c>
      <c r="W36" s="31">
        <f t="shared" si="16"/>
        <v>0</v>
      </c>
      <c r="X36" s="31">
        <f t="shared" si="16"/>
        <v>0</v>
      </c>
      <c r="Y36" s="31">
        <f t="shared" si="16"/>
        <v>0</v>
      </c>
      <c r="Z36" s="31">
        <f t="shared" si="16"/>
        <v>0</v>
      </c>
      <c r="AA36" s="32"/>
    </row>
    <row r="37" spans="1:27" s="1" customFormat="1" ht="27" x14ac:dyDescent="0.2">
      <c r="A37" s="22"/>
      <c r="B37" s="23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7" s="24" t="str">
        <f>'[1]форма №10'!C38</f>
        <v>Р_модернизация_КЛ_РП13-ТП1</v>
      </c>
      <c r="D37" s="24" t="s">
        <v>33</v>
      </c>
      <c r="E37" s="25" t="s">
        <v>33</v>
      </c>
      <c r="F37" s="25" t="s">
        <v>33</v>
      </c>
      <c r="G37" s="25" t="s">
        <v>33</v>
      </c>
      <c r="H37" s="25" t="s">
        <v>33</v>
      </c>
      <c r="I37" s="25">
        <v>1.3</v>
      </c>
      <c r="J37" s="25">
        <v>0</v>
      </c>
      <c r="K37" s="25" t="s">
        <v>33</v>
      </c>
      <c r="L37" s="26" t="s">
        <v>33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 t="str">
        <f>'[1]форма № 15 '!T39</f>
        <v>нд</v>
      </c>
      <c r="U37" s="27" t="s">
        <v>33</v>
      </c>
      <c r="V37" s="27" t="s">
        <v>33</v>
      </c>
      <c r="W37" s="27" t="s">
        <v>33</v>
      </c>
      <c r="X37" s="27" t="s">
        <v>33</v>
      </c>
      <c r="Y37" s="27">
        <f t="shared" ref="Y37" si="17">J37-R37</f>
        <v>0</v>
      </c>
      <c r="Z37" s="27" t="s">
        <v>33</v>
      </c>
      <c r="AA37" s="28"/>
    </row>
    <row r="38" spans="1:27" s="37" customFormat="1" ht="17.399999999999999" x14ac:dyDescent="0.2">
      <c r="A38" s="29" t="s">
        <v>51</v>
      </c>
      <c r="B38" s="34" t="s">
        <v>52</v>
      </c>
      <c r="C38" s="30" t="s">
        <v>32</v>
      </c>
      <c r="D38" s="35" t="s">
        <v>33</v>
      </c>
      <c r="E38" s="31">
        <f t="shared" ref="E38:Z38" si="18">SUM(E39:E42)</f>
        <v>0</v>
      </c>
      <c r="F38" s="31">
        <f t="shared" si="18"/>
        <v>0</v>
      </c>
      <c r="G38" s="31">
        <f t="shared" si="18"/>
        <v>0</v>
      </c>
      <c r="H38" s="31">
        <f t="shared" si="18"/>
        <v>0</v>
      </c>
      <c r="I38" s="31">
        <f t="shared" si="18"/>
        <v>3.98</v>
      </c>
      <c r="J38" s="31">
        <f t="shared" si="18"/>
        <v>0</v>
      </c>
      <c r="K38" s="31">
        <f t="shared" si="18"/>
        <v>0</v>
      </c>
      <c r="L38" s="31">
        <f t="shared" si="18"/>
        <v>0</v>
      </c>
      <c r="M38" s="31">
        <f t="shared" si="18"/>
        <v>0</v>
      </c>
      <c r="N38" s="31">
        <f t="shared" si="18"/>
        <v>0</v>
      </c>
      <c r="O38" s="31">
        <f t="shared" si="18"/>
        <v>0</v>
      </c>
      <c r="P38" s="31">
        <f t="shared" si="18"/>
        <v>0</v>
      </c>
      <c r="Q38" s="31">
        <f t="shared" si="18"/>
        <v>3.9769999999999999</v>
      </c>
      <c r="R38" s="31">
        <f t="shared" si="18"/>
        <v>0</v>
      </c>
      <c r="S38" s="31">
        <f t="shared" si="18"/>
        <v>0</v>
      </c>
      <c r="T38" s="31">
        <f t="shared" si="18"/>
        <v>0</v>
      </c>
      <c r="U38" s="31">
        <f t="shared" si="18"/>
        <v>0</v>
      </c>
      <c r="V38" s="31">
        <f t="shared" si="18"/>
        <v>0</v>
      </c>
      <c r="W38" s="31">
        <f t="shared" si="18"/>
        <v>0</v>
      </c>
      <c r="X38" s="31">
        <f t="shared" si="18"/>
        <v>0</v>
      </c>
      <c r="Y38" s="31">
        <f t="shared" si="18"/>
        <v>0</v>
      </c>
      <c r="Z38" s="31">
        <f t="shared" si="18"/>
        <v>0</v>
      </c>
      <c r="AA38" s="36"/>
    </row>
    <row r="39" spans="1:27" s="1" customFormat="1" ht="45" x14ac:dyDescent="0.2">
      <c r="A39" s="22" t="s">
        <v>53</v>
      </c>
      <c r="B39" s="23" t="s">
        <v>54</v>
      </c>
      <c r="C39" s="24" t="s">
        <v>55</v>
      </c>
      <c r="D39" s="24" t="s">
        <v>33</v>
      </c>
      <c r="E39" s="25" t="s">
        <v>33</v>
      </c>
      <c r="F39" s="25" t="s">
        <v>33</v>
      </c>
      <c r="G39" s="25" t="s">
        <v>33</v>
      </c>
      <c r="H39" s="25" t="s">
        <v>33</v>
      </c>
      <c r="I39" s="25">
        <v>3.98</v>
      </c>
      <c r="J39" s="25" t="s">
        <v>33</v>
      </c>
      <c r="K39" s="25" t="s">
        <v>33</v>
      </c>
      <c r="L39" s="27" t="s">
        <v>33</v>
      </c>
      <c r="M39" s="27" t="s">
        <v>33</v>
      </c>
      <c r="N39" s="27" t="s">
        <v>33</v>
      </c>
      <c r="O39" s="27" t="s">
        <v>33</v>
      </c>
      <c r="P39" s="27" t="s">
        <v>33</v>
      </c>
      <c r="Q39" s="27">
        <v>3.9769999999999999</v>
      </c>
      <c r="R39" s="27" t="s">
        <v>33</v>
      </c>
      <c r="S39" s="27" t="s">
        <v>33</v>
      </c>
      <c r="T39" s="27" t="s">
        <v>33</v>
      </c>
      <c r="U39" s="27" t="s">
        <v>33</v>
      </c>
      <c r="V39" s="27" t="s">
        <v>33</v>
      </c>
      <c r="W39" s="27" t="s">
        <v>33</v>
      </c>
      <c r="X39" s="27" t="s">
        <v>33</v>
      </c>
      <c r="Y39" s="27" t="s">
        <v>33</v>
      </c>
      <c r="Z39" s="27" t="s">
        <v>33</v>
      </c>
      <c r="AA39" s="28"/>
    </row>
    <row r="40" spans="1:27" s="1" customFormat="1" ht="45" x14ac:dyDescent="0.2">
      <c r="A40" s="22" t="s">
        <v>56</v>
      </c>
      <c r="B40" s="23" t="s">
        <v>57</v>
      </c>
      <c r="C40" s="24" t="s">
        <v>58</v>
      </c>
      <c r="D40" s="24" t="s">
        <v>33</v>
      </c>
      <c r="E40" s="25" t="s">
        <v>33</v>
      </c>
      <c r="F40" s="25" t="s">
        <v>33</v>
      </c>
      <c r="G40" s="25" t="s">
        <v>33</v>
      </c>
      <c r="H40" s="25" t="s">
        <v>33</v>
      </c>
      <c r="I40" s="25" t="s">
        <v>33</v>
      </c>
      <c r="J40" s="25" t="s">
        <v>33</v>
      </c>
      <c r="K40" s="25" t="s">
        <v>33</v>
      </c>
      <c r="L40" s="27" t="s">
        <v>33</v>
      </c>
      <c r="M40" s="27" t="s">
        <v>33</v>
      </c>
      <c r="N40" s="27" t="s">
        <v>33</v>
      </c>
      <c r="O40" s="27" t="s">
        <v>33</v>
      </c>
      <c r="P40" s="27" t="s">
        <v>33</v>
      </c>
      <c r="Q40" s="27" t="s">
        <v>33</v>
      </c>
      <c r="R40" s="27" t="s">
        <v>33</v>
      </c>
      <c r="S40" s="27" t="s">
        <v>33</v>
      </c>
      <c r="T40" s="27" t="s">
        <v>33</v>
      </c>
      <c r="U40" s="27" t="s">
        <v>33</v>
      </c>
      <c r="V40" s="27" t="s">
        <v>33</v>
      </c>
      <c r="W40" s="27" t="s">
        <v>33</v>
      </c>
      <c r="X40" s="27" t="s">
        <v>33</v>
      </c>
      <c r="Y40" s="27" t="s">
        <v>33</v>
      </c>
      <c r="Z40" s="27" t="s">
        <v>33</v>
      </c>
      <c r="AA40" s="28"/>
    </row>
    <row r="41" spans="1:27" s="1" customFormat="1" ht="44.25" customHeight="1" x14ac:dyDescent="0.2">
      <c r="A41" s="22" t="s">
        <v>59</v>
      </c>
      <c r="B41" s="38" t="str">
        <f>'[1]форма № 15 '!B43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1" s="24" t="str">
        <f>'[1]форма № 15 '!C43</f>
        <v>K_ВОЛС_ИНТ</v>
      </c>
      <c r="D41" s="24" t="s">
        <v>33</v>
      </c>
      <c r="E41" s="25" t="s">
        <v>33</v>
      </c>
      <c r="F41" s="25" t="s">
        <v>33</v>
      </c>
      <c r="G41" s="25" t="s">
        <v>33</v>
      </c>
      <c r="H41" s="25" t="s">
        <v>33</v>
      </c>
      <c r="I41" s="25" t="s">
        <v>33</v>
      </c>
      <c r="J41" s="25" t="s">
        <v>33</v>
      </c>
      <c r="K41" s="25" t="s">
        <v>33</v>
      </c>
      <c r="L41" s="27" t="s">
        <v>33</v>
      </c>
      <c r="M41" s="27" t="s">
        <v>33</v>
      </c>
      <c r="N41" s="27" t="s">
        <v>33</v>
      </c>
      <c r="O41" s="27" t="s">
        <v>33</v>
      </c>
      <c r="P41" s="27" t="s">
        <v>33</v>
      </c>
      <c r="Q41" s="27" t="s">
        <v>33</v>
      </c>
      <c r="R41" s="27" t="s">
        <v>33</v>
      </c>
      <c r="S41" s="27" t="s">
        <v>33</v>
      </c>
      <c r="T41" s="27" t="s">
        <v>33</v>
      </c>
      <c r="U41" s="27" t="s">
        <v>33</v>
      </c>
      <c r="V41" s="27" t="s">
        <v>33</v>
      </c>
      <c r="W41" s="27" t="s">
        <v>33</v>
      </c>
      <c r="X41" s="27" t="s">
        <v>33</v>
      </c>
      <c r="Y41" s="27" t="s">
        <v>33</v>
      </c>
      <c r="Z41" s="27" t="s">
        <v>33</v>
      </c>
      <c r="AA41" s="28"/>
    </row>
    <row r="42" spans="1:27" s="1" customFormat="1" ht="27" customHeight="1" x14ac:dyDescent="0.2">
      <c r="A42" s="22" t="s">
        <v>60</v>
      </c>
      <c r="B42" s="24" t="s">
        <v>61</v>
      </c>
      <c r="C42" s="24" t="s">
        <v>62</v>
      </c>
      <c r="D42" s="24" t="s">
        <v>33</v>
      </c>
      <c r="E42" s="25" t="s">
        <v>33</v>
      </c>
      <c r="F42" s="25" t="s">
        <v>33</v>
      </c>
      <c r="G42" s="25" t="s">
        <v>33</v>
      </c>
      <c r="H42" s="25" t="s">
        <v>33</v>
      </c>
      <c r="I42" s="25" t="s">
        <v>33</v>
      </c>
      <c r="J42" s="25" t="s">
        <v>33</v>
      </c>
      <c r="K42" s="25" t="s">
        <v>33</v>
      </c>
      <c r="L42" s="27" t="s">
        <v>33</v>
      </c>
      <c r="M42" s="27" t="s">
        <v>33</v>
      </c>
      <c r="N42" s="27" t="s">
        <v>33</v>
      </c>
      <c r="O42" s="27" t="s">
        <v>33</v>
      </c>
      <c r="P42" s="27" t="s">
        <v>33</v>
      </c>
      <c r="Q42" s="27" t="s">
        <v>33</v>
      </c>
      <c r="R42" s="27" t="s">
        <v>33</v>
      </c>
      <c r="S42" s="27" t="s">
        <v>33</v>
      </c>
      <c r="T42" s="27">
        <f>'[1]форма № 15 '!BI44</f>
        <v>0</v>
      </c>
      <c r="U42" s="27" t="s">
        <v>33</v>
      </c>
      <c r="V42" s="27" t="str">
        <f>'[1]форма № 15 '!BK44</f>
        <v>нд</v>
      </c>
      <c r="W42" s="27" t="str">
        <f>'[1]форма № 15 '!BL44</f>
        <v>нд</v>
      </c>
      <c r="X42" s="27">
        <f>'[1]форма № 15 '!BM44</f>
        <v>0</v>
      </c>
      <c r="Y42" s="27">
        <f>'[1]форма № 15 '!BN44</f>
        <v>0</v>
      </c>
      <c r="Z42" s="27">
        <f>'[1]форма № 15 '!BO44</f>
        <v>0</v>
      </c>
      <c r="AA42" s="28"/>
    </row>
    <row r="43" spans="1:27" s="43" customFormat="1" ht="27" hidden="1" customHeight="1" x14ac:dyDescent="0.2">
      <c r="A43" s="39"/>
      <c r="B43" s="40" t="s">
        <v>63</v>
      </c>
      <c r="C43" s="40" t="s">
        <v>32</v>
      </c>
      <c r="D43" s="40" t="s">
        <v>33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2"/>
    </row>
    <row r="44" spans="1:27" s="46" customFormat="1" ht="16.8" x14ac:dyDescent="0.3">
      <c r="A44" s="14" t="s">
        <v>64</v>
      </c>
      <c r="B44" s="16" t="s">
        <v>65</v>
      </c>
      <c r="C44" s="16" t="s">
        <v>32</v>
      </c>
      <c r="D44" s="17" t="s">
        <v>33</v>
      </c>
      <c r="E44" s="44">
        <f>SUM(E45:E49)</f>
        <v>0</v>
      </c>
      <c r="F44" s="44">
        <f t="shared" ref="F44:Z44" si="19">SUM(F45:F49)</f>
        <v>0</v>
      </c>
      <c r="G44" s="44">
        <f t="shared" si="19"/>
        <v>0</v>
      </c>
      <c r="H44" s="44">
        <f t="shared" si="19"/>
        <v>0</v>
      </c>
      <c r="I44" s="44">
        <f t="shared" si="19"/>
        <v>0</v>
      </c>
      <c r="J44" s="44">
        <f t="shared" si="19"/>
        <v>0</v>
      </c>
      <c r="K44" s="44">
        <f t="shared" si="19"/>
        <v>0</v>
      </c>
      <c r="L44" s="44">
        <f t="shared" si="19"/>
        <v>0</v>
      </c>
      <c r="M44" s="44">
        <f t="shared" si="19"/>
        <v>0</v>
      </c>
      <c r="N44" s="44">
        <f t="shared" si="19"/>
        <v>0</v>
      </c>
      <c r="O44" s="44">
        <f t="shared" si="19"/>
        <v>0</v>
      </c>
      <c r="P44" s="44">
        <f t="shared" si="19"/>
        <v>0</v>
      </c>
      <c r="Q44" s="44">
        <f t="shared" si="19"/>
        <v>0</v>
      </c>
      <c r="R44" s="44">
        <f t="shared" si="19"/>
        <v>0</v>
      </c>
      <c r="S44" s="44">
        <f t="shared" si="19"/>
        <v>0</v>
      </c>
      <c r="T44" s="44">
        <f t="shared" si="19"/>
        <v>0</v>
      </c>
      <c r="U44" s="44">
        <f t="shared" si="19"/>
        <v>0</v>
      </c>
      <c r="V44" s="44">
        <f t="shared" si="19"/>
        <v>0</v>
      </c>
      <c r="W44" s="44">
        <f t="shared" si="19"/>
        <v>0</v>
      </c>
      <c r="X44" s="44">
        <f t="shared" si="19"/>
        <v>0</v>
      </c>
      <c r="Y44" s="44">
        <f t="shared" si="19"/>
        <v>0</v>
      </c>
      <c r="Z44" s="44">
        <f t="shared" si="19"/>
        <v>0</v>
      </c>
      <c r="AA44" s="45"/>
    </row>
    <row r="45" spans="1:27" s="49" customFormat="1" ht="10.199999999999999" x14ac:dyDescent="0.3">
      <c r="A45" s="47" t="s">
        <v>66</v>
      </c>
      <c r="B45" s="24" t="str">
        <f>'[1]форма №10'!B46</f>
        <v>Приобретение автомобиля Электролаборатории</v>
      </c>
      <c r="C45" s="24" t="str">
        <f>'[1]форма №10'!C46</f>
        <v>Р_Лаборатория</v>
      </c>
      <c r="D45" s="24" t="s">
        <v>33</v>
      </c>
      <c r="E45" s="25" t="s">
        <v>33</v>
      </c>
      <c r="F45" s="25" t="s">
        <v>33</v>
      </c>
      <c r="G45" s="25" t="s">
        <v>33</v>
      </c>
      <c r="H45" s="25" t="s">
        <v>33</v>
      </c>
      <c r="I45" s="25" t="s">
        <v>33</v>
      </c>
      <c r="J45" s="25" t="s">
        <v>33</v>
      </c>
      <c r="K45" s="25" t="s">
        <v>33</v>
      </c>
      <c r="L45" s="27" t="s">
        <v>33</v>
      </c>
      <c r="M45" s="27" t="s">
        <v>33</v>
      </c>
      <c r="N45" s="27" t="s">
        <v>33</v>
      </c>
      <c r="O45" s="27" t="s">
        <v>33</v>
      </c>
      <c r="P45" s="27" t="s">
        <v>33</v>
      </c>
      <c r="Q45" s="27" t="s">
        <v>33</v>
      </c>
      <c r="R45" s="27" t="s">
        <v>33</v>
      </c>
      <c r="S45" s="27" t="s">
        <v>33</v>
      </c>
      <c r="T45" s="27">
        <v>0</v>
      </c>
      <c r="U45" s="27" t="s">
        <v>33</v>
      </c>
      <c r="V45" s="27" t="str">
        <f>'[1]форма № 15 '!BK47</f>
        <v>нд</v>
      </c>
      <c r="W45" s="27" t="str">
        <f>'[1]форма № 15 '!BL47</f>
        <v>нд</v>
      </c>
      <c r="X45" s="27">
        <f>'[1]форма № 15 '!BM47</f>
        <v>0</v>
      </c>
      <c r="Y45" s="27">
        <f>'[1]форма № 15 '!BN47</f>
        <v>0</v>
      </c>
      <c r="Z45" s="27">
        <f>'[1]форма № 15 '!BO47</f>
        <v>0</v>
      </c>
      <c r="AA45" s="48"/>
    </row>
    <row r="46" spans="1:27" s="49" customFormat="1" ht="10.199999999999999" x14ac:dyDescent="0.3">
      <c r="A46" s="47" t="s">
        <v>67</v>
      </c>
      <c r="B46" s="24" t="str">
        <f>'[1]форма №10'!B47</f>
        <v>Приобретение автотранспортного средства FAW BESTUNE</v>
      </c>
      <c r="C46" s="24" t="str">
        <f>'[1]форма №10'!C47</f>
        <v>P_FAW BESTUNE</v>
      </c>
      <c r="D46" s="24" t="s">
        <v>33</v>
      </c>
      <c r="E46" s="25" t="s">
        <v>33</v>
      </c>
      <c r="F46" s="25" t="s">
        <v>33</v>
      </c>
      <c r="G46" s="25" t="s">
        <v>33</v>
      </c>
      <c r="H46" s="25" t="s">
        <v>33</v>
      </c>
      <c r="I46" s="25" t="s">
        <v>33</v>
      </c>
      <c r="J46" s="25" t="s">
        <v>33</v>
      </c>
      <c r="K46" s="25" t="s">
        <v>33</v>
      </c>
      <c r="L46" s="27" t="s">
        <v>33</v>
      </c>
      <c r="M46" s="27" t="s">
        <v>33</v>
      </c>
      <c r="N46" s="27" t="s">
        <v>33</v>
      </c>
      <c r="O46" s="27" t="s">
        <v>33</v>
      </c>
      <c r="P46" s="27" t="s">
        <v>33</v>
      </c>
      <c r="Q46" s="27" t="s">
        <v>33</v>
      </c>
      <c r="R46" s="27" t="s">
        <v>33</v>
      </c>
      <c r="S46" s="27" t="s">
        <v>33</v>
      </c>
      <c r="T46" s="27">
        <v>0</v>
      </c>
      <c r="U46" s="27" t="s">
        <v>33</v>
      </c>
      <c r="V46" s="27" t="str">
        <f>'[1]форма № 15 '!BK48</f>
        <v>нд</v>
      </c>
      <c r="W46" s="27" t="str">
        <f>'[1]форма № 15 '!BL48</f>
        <v>нд</v>
      </c>
      <c r="X46" s="27">
        <f>'[1]форма № 15 '!BM48</f>
        <v>0</v>
      </c>
      <c r="Y46" s="27">
        <f>'[1]форма № 15 '!BN48</f>
        <v>0</v>
      </c>
      <c r="Z46" s="27">
        <f>'[1]форма № 15 '!BO48</f>
        <v>0</v>
      </c>
      <c r="AA46" s="48"/>
    </row>
    <row r="47" spans="1:27" s="49" customFormat="1" ht="10.199999999999999" x14ac:dyDescent="0.3">
      <c r="A47" s="47" t="s">
        <v>68</v>
      </c>
      <c r="B47" s="24" t="str">
        <f>'[1]форма №10'!B48</f>
        <v>Приобретение автотранспортного средства GRANTA KUB</v>
      </c>
      <c r="C47" s="24" t="str">
        <f>'[1]форма №10'!C48</f>
        <v>P_GRANTA KUB</v>
      </c>
      <c r="D47" s="24" t="s">
        <v>33</v>
      </c>
      <c r="E47" s="25" t="s">
        <v>33</v>
      </c>
      <c r="F47" s="25" t="s">
        <v>33</v>
      </c>
      <c r="G47" s="25" t="s">
        <v>33</v>
      </c>
      <c r="H47" s="25" t="s">
        <v>33</v>
      </c>
      <c r="I47" s="25" t="s">
        <v>33</v>
      </c>
      <c r="J47" s="25" t="s">
        <v>33</v>
      </c>
      <c r="K47" s="25" t="s">
        <v>33</v>
      </c>
      <c r="L47" s="27" t="s">
        <v>33</v>
      </c>
      <c r="M47" s="27" t="s">
        <v>33</v>
      </c>
      <c r="N47" s="27" t="s">
        <v>33</v>
      </c>
      <c r="O47" s="27" t="s">
        <v>33</v>
      </c>
      <c r="P47" s="27" t="s">
        <v>33</v>
      </c>
      <c r="Q47" s="27" t="s">
        <v>33</v>
      </c>
      <c r="R47" s="27" t="s">
        <v>33</v>
      </c>
      <c r="S47" s="27" t="s">
        <v>33</v>
      </c>
      <c r="T47" s="27">
        <v>0</v>
      </c>
      <c r="U47" s="27" t="s">
        <v>33</v>
      </c>
      <c r="V47" s="27" t="str">
        <f>'[1]форма № 15 '!BK49</f>
        <v>нд</v>
      </c>
      <c r="W47" s="27" t="str">
        <f>'[1]форма № 15 '!BL49</f>
        <v>нд</v>
      </c>
      <c r="X47" s="27">
        <f>'[1]форма № 15 '!BM49</f>
        <v>0</v>
      </c>
      <c r="Y47" s="27">
        <f>'[1]форма № 15 '!BN49</f>
        <v>0</v>
      </c>
      <c r="Z47" s="27">
        <f>'[1]форма № 15 '!BO49</f>
        <v>0</v>
      </c>
      <c r="AA47" s="48"/>
    </row>
    <row r="48" spans="1:27" s="49" customFormat="1" ht="10.199999999999999" x14ac:dyDescent="0.3">
      <c r="A48" s="47" t="s">
        <v>69</v>
      </c>
      <c r="B48" s="24" t="str">
        <f>'[1]форма №10'!B49</f>
        <v>Приобретение автотранспортного средства МОСКВИЧ 3</v>
      </c>
      <c r="C48" s="24" t="str">
        <f>'[1]форма №10'!C49</f>
        <v>P_МОСКВИЧ 3</v>
      </c>
      <c r="D48" s="24" t="s">
        <v>33</v>
      </c>
      <c r="E48" s="25" t="s">
        <v>33</v>
      </c>
      <c r="F48" s="25" t="s">
        <v>33</v>
      </c>
      <c r="G48" s="25" t="s">
        <v>33</v>
      </c>
      <c r="H48" s="25" t="s">
        <v>33</v>
      </c>
      <c r="I48" s="25" t="s">
        <v>33</v>
      </c>
      <c r="J48" s="25" t="s">
        <v>33</v>
      </c>
      <c r="K48" s="25" t="s">
        <v>33</v>
      </c>
      <c r="L48" s="27" t="s">
        <v>33</v>
      </c>
      <c r="M48" s="27" t="s">
        <v>33</v>
      </c>
      <c r="N48" s="27" t="s">
        <v>33</v>
      </c>
      <c r="O48" s="27" t="s">
        <v>33</v>
      </c>
      <c r="P48" s="27" t="s">
        <v>33</v>
      </c>
      <c r="Q48" s="27" t="s">
        <v>33</v>
      </c>
      <c r="R48" s="27" t="s">
        <v>33</v>
      </c>
      <c r="S48" s="27" t="s">
        <v>33</v>
      </c>
      <c r="T48" s="27">
        <v>0</v>
      </c>
      <c r="U48" s="27" t="s">
        <v>33</v>
      </c>
      <c r="V48" s="27" t="str">
        <f>'[1]форма № 15 '!BK50</f>
        <v>нд</v>
      </c>
      <c r="W48" s="27" t="str">
        <f>'[1]форма № 15 '!BL50</f>
        <v>нд</v>
      </c>
      <c r="X48" s="27">
        <f>'[1]форма № 15 '!BM50</f>
        <v>0</v>
      </c>
      <c r="Y48" s="27">
        <f>'[1]форма № 15 '!BN50</f>
        <v>0</v>
      </c>
      <c r="Z48" s="27">
        <f>'[1]форма № 15 '!BO50</f>
        <v>0</v>
      </c>
      <c r="AA48" s="48"/>
    </row>
    <row r="49" spans="1:27" s="49" customFormat="1" ht="10.199999999999999" x14ac:dyDescent="0.3">
      <c r="A49" s="47" t="s">
        <v>70</v>
      </c>
      <c r="B49" s="24" t="str">
        <f>'[1]форма №10'!B50</f>
        <v>Приобретение автотранспортного средства МОСКВИЧ 3 _ 1</v>
      </c>
      <c r="C49" s="24" t="str">
        <f>'[1]форма №10'!C50</f>
        <v>P_МОСКВИЧ 3 _ 1</v>
      </c>
      <c r="D49" s="24" t="s">
        <v>33</v>
      </c>
      <c r="E49" s="25" t="s">
        <v>33</v>
      </c>
      <c r="F49" s="25" t="s">
        <v>33</v>
      </c>
      <c r="G49" s="25" t="s">
        <v>33</v>
      </c>
      <c r="H49" s="25" t="s">
        <v>33</v>
      </c>
      <c r="I49" s="25" t="s">
        <v>33</v>
      </c>
      <c r="J49" s="25" t="s">
        <v>33</v>
      </c>
      <c r="K49" s="25" t="s">
        <v>33</v>
      </c>
      <c r="L49" s="27" t="s">
        <v>33</v>
      </c>
      <c r="M49" s="27" t="s">
        <v>33</v>
      </c>
      <c r="N49" s="27" t="s">
        <v>33</v>
      </c>
      <c r="O49" s="27" t="s">
        <v>33</v>
      </c>
      <c r="P49" s="27" t="s">
        <v>33</v>
      </c>
      <c r="Q49" s="27" t="s">
        <v>33</v>
      </c>
      <c r="R49" s="27" t="s">
        <v>33</v>
      </c>
      <c r="S49" s="27" t="s">
        <v>33</v>
      </c>
      <c r="T49" s="27">
        <v>0</v>
      </c>
      <c r="U49" s="27" t="s">
        <v>33</v>
      </c>
      <c r="V49" s="27" t="str">
        <f>'[1]форма № 15 '!BK51</f>
        <v>нд</v>
      </c>
      <c r="W49" s="27" t="str">
        <f>'[1]форма № 15 '!BL51</f>
        <v>нд</v>
      </c>
      <c r="X49" s="27">
        <f>'[1]форма № 15 '!BM51</f>
        <v>0</v>
      </c>
      <c r="Y49" s="27">
        <f>'[1]форма № 15 '!BN51</f>
        <v>0</v>
      </c>
      <c r="Z49" s="27">
        <f>'[1]форма № 15 '!BO51</f>
        <v>0</v>
      </c>
      <c r="AA49" s="48"/>
    </row>
    <row r="50" spans="1:27" s="1" customFormat="1" ht="10.199999999999999" hidden="1" x14ac:dyDescent="0.2">
      <c r="A50" s="62" t="s">
        <v>71</v>
      </c>
      <c r="B50" s="63"/>
      <c r="C50" s="64"/>
      <c r="D50" s="28"/>
      <c r="E50" s="25">
        <f>'[1]форма № 15 '!E52</f>
        <v>0</v>
      </c>
      <c r="F50" s="25">
        <f>'[1]форма № 15 '!F52</f>
        <v>0</v>
      </c>
      <c r="G50" s="25">
        <f>'[1]форма № 15 '!G52</f>
        <v>0</v>
      </c>
      <c r="H50" s="25">
        <f>'[1]форма № 15 '!H52</f>
        <v>0</v>
      </c>
      <c r="I50" s="25">
        <f>'[1]форма № 15 '!I52</f>
        <v>0</v>
      </c>
      <c r="J50" s="25">
        <f>'[1]форма № 15 '!J52</f>
        <v>0</v>
      </c>
      <c r="K50" s="25">
        <f>'[1]форма № 15 '!K52</f>
        <v>0</v>
      </c>
      <c r="L50" s="27" t="s">
        <v>33</v>
      </c>
      <c r="M50" s="27">
        <f>'[1]форма № 15 '!AN52</f>
        <v>0</v>
      </c>
      <c r="N50" s="27">
        <f>'[1]форма № 15 '!AO52</f>
        <v>0</v>
      </c>
      <c r="O50" s="27">
        <f>'[1]форма № 15 '!AP52</f>
        <v>0</v>
      </c>
      <c r="P50" s="27">
        <f>'[1]форма № 15 '!AQ52</f>
        <v>0</v>
      </c>
      <c r="Q50" s="27">
        <f>'[1]форма № 15 '!AR52</f>
        <v>0</v>
      </c>
      <c r="R50" s="27">
        <f>'[1]форма № 15 '!AS52</f>
        <v>0</v>
      </c>
      <c r="S50" s="27">
        <f>'[1]форма № 15 '!AT52</f>
        <v>0</v>
      </c>
      <c r="T50" s="27">
        <f>'[1]форма № 15 '!BI52</f>
        <v>0</v>
      </c>
      <c r="U50" s="27" t="s">
        <v>33</v>
      </c>
      <c r="V50" s="27">
        <f>'[1]форма № 15 '!BK52</f>
        <v>0</v>
      </c>
      <c r="W50" s="27">
        <f>'[1]форма № 15 '!BL52</f>
        <v>0</v>
      </c>
      <c r="X50" s="27">
        <f>'[1]форма № 15 '!BM52</f>
        <v>0</v>
      </c>
      <c r="Y50" s="27">
        <f>'[1]форма № 15 '!BN52</f>
        <v>0</v>
      </c>
      <c r="Z50" s="27">
        <f>'[1]форма № 15 '!BO52</f>
        <v>0</v>
      </c>
      <c r="AA50" s="28"/>
    </row>
    <row r="52" spans="1:27" s="51" customFormat="1" ht="9.6" x14ac:dyDescent="0.2">
      <c r="A52" s="50" t="s">
        <v>72</v>
      </c>
    </row>
    <row r="53" spans="1:27" s="51" customFormat="1" ht="9.6" x14ac:dyDescent="0.2">
      <c r="A53" s="51" t="s">
        <v>73</v>
      </c>
    </row>
  </sheetData>
  <protectedRanges>
    <protectedRange password="CE28" sqref="E45:K50 E37:K37 E35:K35 D34:Z34 D36:Z36 E15:K22 L18:S22 E44:Z44 E38:Z38 E23:S24 T24:Z24 E25:K33 E39:K42" name="Диапазон1"/>
  </protectedRanges>
  <mergeCells count="18">
    <mergeCell ref="K9:L9"/>
    <mergeCell ref="X2:AA2"/>
    <mergeCell ref="A3:AA3"/>
    <mergeCell ref="K4:L4"/>
    <mergeCell ref="G6:T6"/>
    <mergeCell ref="G7:T7"/>
    <mergeCell ref="AA14:AA16"/>
    <mergeCell ref="E15:K15"/>
    <mergeCell ref="L15:S15"/>
    <mergeCell ref="A50:C50"/>
    <mergeCell ref="I11:V11"/>
    <mergeCell ref="I12:V12"/>
    <mergeCell ref="A14:A16"/>
    <mergeCell ref="B14:B16"/>
    <mergeCell ref="C14:C16"/>
    <mergeCell ref="D14:D16"/>
    <mergeCell ref="E14:S14"/>
    <mergeCell ref="T14:Z15"/>
  </mergeCells>
  <pageMargins left="0.39370078740157483" right="0.39370078740157483" top="0.78740157480314965" bottom="0.39370078740157483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№5</vt:lpstr>
      <vt:lpstr>'форма №5'!Заголовки_для_печати</vt:lpstr>
      <vt:lpstr>'форма №5'!Область_печати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2026-02-18T07:43:53Z</dcterms:created>
  <dcterms:modified xsi:type="dcterms:W3CDTF">2026-03-30T14:27:00Z</dcterms:modified>
</cp:coreProperties>
</file>